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" yWindow="75" windowWidth="14220" windowHeight="10380" tabRatio="755"/>
  </bookViews>
  <sheets>
    <sheet name="Лист1" sheetId="2" r:id="rId1"/>
    <sheet name="Лист2" sheetId="1" r:id="rId2"/>
    <sheet name="Лист3" sheetId="26" r:id="rId3"/>
    <sheet name="Лист4" sheetId="22" r:id="rId4"/>
    <sheet name="Лист5" sheetId="30" r:id="rId5"/>
    <sheet name="Лист6" sheetId="21" r:id="rId6"/>
    <sheet name="Лист7" sheetId="17" r:id="rId7"/>
    <sheet name="Лист8" sheetId="25" r:id="rId8"/>
    <sheet name="Лист9" sheetId="15" r:id="rId9"/>
    <sheet name="Лист10" sheetId="19" r:id="rId10"/>
    <sheet name="Лист11" sheetId="9" r:id="rId11"/>
    <sheet name="Лист12" sheetId="32" r:id="rId12"/>
    <sheet name="Лист13" sheetId="27" r:id="rId13"/>
    <sheet name="Лист14" sheetId="7" r:id="rId14"/>
    <sheet name="Лист15" sheetId="8" r:id="rId15"/>
    <sheet name="Лист16" sheetId="23" r:id="rId16"/>
    <sheet name="Лист17" sheetId="24" r:id="rId17"/>
    <sheet name="Лист18" sheetId="34" r:id="rId18"/>
    <sheet name="Лист19" sheetId="29" r:id="rId19"/>
    <sheet name="Лист20" sheetId="28" r:id="rId20"/>
    <sheet name="Лист21" sheetId="33" r:id="rId21"/>
    <sheet name="Лист22" sheetId="20" r:id="rId22"/>
    <sheet name="Лист23" sheetId="35" r:id="rId23"/>
    <sheet name="Лист24" sheetId="37" r:id="rId24"/>
  </sheets>
  <definedNames>
    <definedName name="_xlnm._FilterDatabase" localSheetId="0" hidden="1">Лист1!#REF!</definedName>
    <definedName name="_xlnm._FilterDatabase" localSheetId="1" hidden="1">Лист2!$A$5:$A$29</definedName>
    <definedName name="_xlnm._FilterDatabase" localSheetId="19" hidden="1">Лист20!#REF!</definedName>
    <definedName name="_xlnm._FilterDatabase" localSheetId="2" hidden="1">Лист3!#REF!</definedName>
    <definedName name="_xlnm._FilterDatabase" localSheetId="5" hidden="1">Лист6!$A$5:$A$29</definedName>
    <definedName name="_xlnm.Print_Area" localSheetId="9">Лист10!$A$1:$P$30</definedName>
    <definedName name="_xlnm.Print_Area" localSheetId="11">Лист12!$A$1:$M$30</definedName>
    <definedName name="_xlnm.Print_Area" localSheetId="13">Лист14!$A$1:$Z$30</definedName>
    <definedName name="_xlnm.Print_Area" localSheetId="14">Лист15!$A$1:$V$30</definedName>
    <definedName name="_xlnm.Print_Area" localSheetId="17">Лист18!$A$1:$U$30</definedName>
    <definedName name="_xlnm.Print_Area" localSheetId="1">Лист2!$A$1:$P$30</definedName>
    <definedName name="_xlnm.Print_Area" localSheetId="21">Лист22!$A$1:$F$30</definedName>
    <definedName name="_xlnm.Print_Area" localSheetId="22">Лист23!$A$1:$V$25</definedName>
    <definedName name="_xlnm.Print_Area" localSheetId="23">Лист24!$A$1:$V$25</definedName>
    <definedName name="_xlnm.Print_Area" localSheetId="5">Лист6!$A$1:$P$30</definedName>
    <definedName name="_xlnm.Print_Area" localSheetId="6">Лист7!$A$1:$P$30</definedName>
    <definedName name="_xlnm.Print_Area" localSheetId="7">Лист8!$A$1:$R$30</definedName>
    <definedName name="_xlnm.Print_Area" localSheetId="8">Лист9!$A$1:$P$30</definedName>
  </definedNames>
  <calcPr calcId="145621"/>
</workbook>
</file>

<file path=xl/calcChain.xml><?xml version="1.0" encoding="utf-8"?>
<calcChain xmlns="http://schemas.openxmlformats.org/spreadsheetml/2006/main">
  <c r="F11" i="20" l="1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30" i="20"/>
  <c r="F10" i="20"/>
  <c r="V25" i="37" l="1"/>
  <c r="V24" i="37"/>
  <c r="V23" i="37"/>
  <c r="V22" i="37"/>
  <c r="V21" i="37"/>
  <c r="V20" i="37"/>
  <c r="V19" i="37"/>
  <c r="V18" i="37"/>
  <c r="V17" i="37"/>
  <c r="V16" i="37"/>
  <c r="V15" i="37"/>
  <c r="V14" i="37"/>
  <c r="V13" i="37"/>
  <c r="V12" i="37"/>
  <c r="V11" i="37"/>
  <c r="V10" i="37"/>
  <c r="V9" i="37"/>
  <c r="V8" i="37"/>
  <c r="V7" i="37"/>
  <c r="V6" i="37"/>
  <c r="V5" i="37"/>
  <c r="S25" i="37"/>
  <c r="S24" i="37"/>
  <c r="S23" i="37"/>
  <c r="S22" i="37"/>
  <c r="S21" i="37"/>
  <c r="S20" i="37"/>
  <c r="S19" i="37"/>
  <c r="S18" i="37"/>
  <c r="S17" i="37"/>
  <c r="S16" i="37"/>
  <c r="S15" i="37"/>
  <c r="S14" i="37"/>
  <c r="S13" i="37"/>
  <c r="S12" i="37"/>
  <c r="S11" i="37"/>
  <c r="S10" i="37"/>
  <c r="S9" i="37"/>
  <c r="S8" i="37"/>
  <c r="S7" i="37"/>
  <c r="S6" i="37"/>
  <c r="S5" i="37"/>
  <c r="P25" i="37"/>
  <c r="P24" i="37"/>
  <c r="P23" i="37"/>
  <c r="P22" i="37"/>
  <c r="P21" i="37"/>
  <c r="P20" i="37"/>
  <c r="P19" i="37"/>
  <c r="P18" i="37"/>
  <c r="P17" i="37"/>
  <c r="P16" i="37"/>
  <c r="P15" i="37"/>
  <c r="P14" i="37"/>
  <c r="P13" i="37"/>
  <c r="P12" i="37"/>
  <c r="P11" i="37"/>
  <c r="P10" i="37"/>
  <c r="P9" i="37"/>
  <c r="P8" i="37"/>
  <c r="P7" i="37"/>
  <c r="P6" i="37"/>
  <c r="P5" i="37"/>
  <c r="M25" i="37"/>
  <c r="M24" i="37"/>
  <c r="M23" i="37"/>
  <c r="M22" i="37"/>
  <c r="M21" i="37"/>
  <c r="M20" i="37"/>
  <c r="M19" i="37"/>
  <c r="M18" i="37"/>
  <c r="M17" i="37"/>
  <c r="M16" i="37"/>
  <c r="M15" i="37"/>
  <c r="M14" i="37"/>
  <c r="M13" i="37"/>
  <c r="M12" i="37"/>
  <c r="M11" i="37"/>
  <c r="M10" i="37"/>
  <c r="M9" i="37"/>
  <c r="M8" i="37"/>
  <c r="M7" i="37"/>
  <c r="M6" i="37"/>
  <c r="M5" i="37"/>
  <c r="J25" i="37"/>
  <c r="J24" i="37"/>
  <c r="J23" i="37"/>
  <c r="J22" i="37"/>
  <c r="J21" i="37"/>
  <c r="J20" i="37"/>
  <c r="J19" i="37"/>
  <c r="J18" i="37"/>
  <c r="J17" i="37"/>
  <c r="J16" i="37"/>
  <c r="J15" i="37"/>
  <c r="J14" i="37"/>
  <c r="J13" i="37"/>
  <c r="J12" i="37"/>
  <c r="J11" i="37"/>
  <c r="J10" i="37"/>
  <c r="J9" i="37"/>
  <c r="J8" i="37"/>
  <c r="J7" i="37"/>
  <c r="J6" i="37"/>
  <c r="J5" i="37"/>
  <c r="G25" i="37"/>
  <c r="G24" i="37"/>
  <c r="G23" i="37"/>
  <c r="G22" i="37"/>
  <c r="G21" i="37"/>
  <c r="G20" i="37"/>
  <c r="G19" i="37"/>
  <c r="G18" i="37"/>
  <c r="G17" i="37"/>
  <c r="G16" i="37"/>
  <c r="G15" i="37"/>
  <c r="G14" i="37"/>
  <c r="G13" i="37"/>
  <c r="G12" i="37"/>
  <c r="G11" i="37"/>
  <c r="G10" i="37"/>
  <c r="G9" i="37"/>
  <c r="G8" i="37"/>
  <c r="G7" i="37"/>
  <c r="G6" i="37"/>
  <c r="G5" i="37"/>
  <c r="D25" i="37"/>
  <c r="D24" i="37"/>
  <c r="D23" i="37"/>
  <c r="D22" i="37"/>
  <c r="D21" i="37"/>
  <c r="D20" i="37"/>
  <c r="D19" i="37"/>
  <c r="D18" i="37"/>
  <c r="D17" i="37"/>
  <c r="D16" i="37"/>
  <c r="D15" i="37"/>
  <c r="D14" i="37"/>
  <c r="D13" i="37"/>
  <c r="D12" i="37"/>
  <c r="D11" i="37"/>
  <c r="D10" i="37"/>
  <c r="D9" i="37"/>
  <c r="D8" i="37"/>
  <c r="D7" i="37"/>
  <c r="D6" i="37"/>
  <c r="D5" i="37"/>
  <c r="V25" i="35"/>
  <c r="V24" i="35"/>
  <c r="V23" i="35"/>
  <c r="V22" i="35"/>
  <c r="V21" i="35"/>
  <c r="V20" i="35"/>
  <c r="V19" i="35"/>
  <c r="V18" i="35"/>
  <c r="V17" i="35"/>
  <c r="V16" i="35"/>
  <c r="V15" i="35"/>
  <c r="V14" i="35"/>
  <c r="V13" i="35"/>
  <c r="V12" i="35"/>
  <c r="V11" i="35"/>
  <c r="V10" i="35"/>
  <c r="V9" i="35"/>
  <c r="V8" i="35"/>
  <c r="V7" i="35"/>
  <c r="V6" i="35"/>
  <c r="V5" i="35"/>
  <c r="S25" i="35"/>
  <c r="S24" i="35"/>
  <c r="S23" i="35"/>
  <c r="S22" i="35"/>
  <c r="S21" i="35"/>
  <c r="S20" i="35"/>
  <c r="S19" i="35"/>
  <c r="S18" i="35"/>
  <c r="S17" i="35"/>
  <c r="S16" i="35"/>
  <c r="S15" i="35"/>
  <c r="S14" i="35"/>
  <c r="S13" i="35"/>
  <c r="S12" i="35"/>
  <c r="S11" i="35"/>
  <c r="S10" i="35"/>
  <c r="S9" i="35"/>
  <c r="S8" i="35"/>
  <c r="S7" i="35"/>
  <c r="S6" i="35"/>
  <c r="S5" i="35"/>
  <c r="P25" i="35"/>
  <c r="P24" i="35"/>
  <c r="P23" i="35"/>
  <c r="P22" i="35"/>
  <c r="P21" i="35"/>
  <c r="P20" i="35"/>
  <c r="P19" i="35"/>
  <c r="P18" i="35"/>
  <c r="P17" i="35"/>
  <c r="P16" i="35"/>
  <c r="P15" i="35"/>
  <c r="P14" i="35"/>
  <c r="P13" i="35"/>
  <c r="P12" i="35"/>
  <c r="P11" i="35"/>
  <c r="P10" i="35"/>
  <c r="P9" i="35"/>
  <c r="P8" i="35"/>
  <c r="P7" i="35"/>
  <c r="P6" i="35"/>
  <c r="P5" i="35"/>
  <c r="M25" i="35"/>
  <c r="M24" i="35"/>
  <c r="M23" i="35"/>
  <c r="M22" i="35"/>
  <c r="M21" i="35"/>
  <c r="M20" i="35"/>
  <c r="M19" i="35"/>
  <c r="M18" i="35"/>
  <c r="M17" i="35"/>
  <c r="M16" i="35"/>
  <c r="M15" i="35"/>
  <c r="M14" i="35"/>
  <c r="M13" i="35"/>
  <c r="M12" i="35"/>
  <c r="M11" i="35"/>
  <c r="M10" i="35"/>
  <c r="M9" i="35"/>
  <c r="M8" i="35"/>
  <c r="M7" i="35"/>
  <c r="M6" i="35"/>
  <c r="M5" i="35"/>
  <c r="J25" i="35"/>
  <c r="J24" i="35"/>
  <c r="J23" i="35"/>
  <c r="J22" i="35"/>
  <c r="J21" i="35"/>
  <c r="J20" i="35"/>
  <c r="J19" i="35"/>
  <c r="J18" i="35"/>
  <c r="J17" i="35"/>
  <c r="J16" i="35"/>
  <c r="J15" i="35"/>
  <c r="J14" i="35"/>
  <c r="J13" i="35"/>
  <c r="J12" i="35"/>
  <c r="J11" i="35"/>
  <c r="J10" i="35"/>
  <c r="J9" i="35"/>
  <c r="J8" i="35"/>
  <c r="J7" i="35"/>
  <c r="J6" i="35"/>
  <c r="J5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7" i="35"/>
  <c r="G6" i="35"/>
  <c r="G5" i="35"/>
  <c r="D25" i="35"/>
  <c r="D24" i="35"/>
  <c r="D23" i="35"/>
  <c r="D22" i="35"/>
  <c r="D21" i="35"/>
  <c r="D20" i="35"/>
  <c r="D19" i="35"/>
  <c r="D18" i="35"/>
  <c r="D17" i="35"/>
  <c r="D16" i="35"/>
  <c r="D15" i="35"/>
  <c r="D14" i="35"/>
  <c r="D13" i="35"/>
  <c r="D12" i="35"/>
  <c r="D11" i="35"/>
  <c r="D10" i="35"/>
  <c r="D9" i="35"/>
  <c r="D8" i="35"/>
  <c r="D7" i="35"/>
  <c r="D6" i="35"/>
  <c r="D5" i="35"/>
  <c r="V25" i="28" l="1"/>
  <c r="V25" i="29"/>
  <c r="V26" i="29"/>
  <c r="V27" i="29"/>
  <c r="S25" i="7"/>
  <c r="X25" i="7"/>
  <c r="S26" i="7"/>
  <c r="X26" i="7"/>
  <c r="T24" i="8"/>
  <c r="T25" i="8"/>
  <c r="T26" i="8"/>
  <c r="V25" i="24"/>
  <c r="S25" i="34"/>
  <c r="Y25" i="29"/>
  <c r="Y26" i="29"/>
  <c r="Y27" i="29"/>
  <c r="V25" i="33"/>
  <c r="D25" i="2"/>
  <c r="G25" i="2"/>
  <c r="J25" i="2"/>
  <c r="M25" i="2"/>
  <c r="P25" i="2"/>
  <c r="S25" i="2"/>
  <c r="D25" i="1"/>
  <c r="I25" i="1"/>
  <c r="N25" i="1"/>
  <c r="D25" i="22"/>
  <c r="G25" i="22"/>
  <c r="J25" i="22"/>
  <c r="M25" i="22"/>
  <c r="P25" i="22"/>
  <c r="D25" i="30"/>
  <c r="G25" i="30"/>
  <c r="J25" i="30"/>
  <c r="M25" i="30"/>
  <c r="D25" i="21"/>
  <c r="I25" i="21"/>
  <c r="N25" i="21"/>
  <c r="D25" i="17"/>
  <c r="I25" i="17"/>
  <c r="N25" i="17"/>
  <c r="D25" i="25"/>
  <c r="I25" i="25"/>
  <c r="L25" i="25"/>
  <c r="O25" i="25"/>
  <c r="R25" i="25"/>
  <c r="D25" i="15"/>
  <c r="I25" i="15"/>
  <c r="N25" i="15"/>
  <c r="D25" i="19"/>
  <c r="I25" i="19"/>
  <c r="N25" i="19"/>
  <c r="D25" i="9"/>
  <c r="G25" i="9"/>
  <c r="J25" i="9"/>
  <c r="M25" i="9"/>
  <c r="D25" i="32"/>
  <c r="G25" i="32"/>
  <c r="J25" i="32"/>
  <c r="M25" i="32"/>
  <c r="D25" i="27"/>
  <c r="G25" i="27"/>
  <c r="J25" i="27"/>
  <c r="M25" i="27"/>
  <c r="P25" i="27"/>
  <c r="S25" i="27"/>
  <c r="D25" i="7"/>
  <c r="I25" i="7"/>
  <c r="N25" i="7"/>
  <c r="D25" i="8"/>
  <c r="G25" i="8"/>
  <c r="J25" i="8"/>
  <c r="O25" i="8"/>
  <c r="D25" i="23"/>
  <c r="G25" i="23"/>
  <c r="J25" i="23"/>
  <c r="M25" i="23"/>
  <c r="P25" i="23"/>
  <c r="S25" i="23"/>
  <c r="D25" i="24"/>
  <c r="G25" i="24"/>
  <c r="J25" i="24"/>
  <c r="M25" i="24"/>
  <c r="P25" i="24"/>
  <c r="S25" i="24"/>
  <c r="D25" i="34"/>
  <c r="I25" i="34"/>
  <c r="N25" i="34"/>
  <c r="D25" i="29"/>
  <c r="G25" i="29"/>
  <c r="J25" i="29"/>
  <c r="M25" i="29"/>
  <c r="P25" i="29"/>
  <c r="S25" i="29"/>
  <c r="D25" i="28"/>
  <c r="G25" i="28"/>
  <c r="J25" i="28"/>
  <c r="M25" i="28"/>
  <c r="P25" i="28"/>
  <c r="S25" i="28"/>
  <c r="D25" i="33"/>
  <c r="G25" i="33"/>
  <c r="J25" i="33"/>
  <c r="M25" i="33"/>
  <c r="P25" i="33"/>
  <c r="S25" i="33"/>
  <c r="D25" i="20"/>
  <c r="D25" i="26"/>
  <c r="G25" i="26"/>
  <c r="J25" i="26"/>
  <c r="M25" i="26"/>
  <c r="P25" i="26"/>
  <c r="S25" i="26"/>
  <c r="D26" i="2"/>
  <c r="G26" i="2"/>
  <c r="J26" i="2"/>
  <c r="M26" i="2"/>
  <c r="P26" i="2"/>
  <c r="S26" i="2"/>
  <c r="V26" i="2"/>
  <c r="D30" i="34" l="1"/>
  <c r="D29" i="34"/>
  <c r="D28" i="34"/>
  <c r="D27" i="34"/>
  <c r="D26" i="34"/>
  <c r="D24" i="34"/>
  <c r="D23" i="34"/>
  <c r="D22" i="34"/>
  <c r="D21" i="34"/>
  <c r="D20" i="34"/>
  <c r="D19" i="34"/>
  <c r="D18" i="34"/>
  <c r="D17" i="34"/>
  <c r="D16" i="34"/>
  <c r="D15" i="34"/>
  <c r="D14" i="34"/>
  <c r="D13" i="34"/>
  <c r="D12" i="34"/>
  <c r="D11" i="34"/>
  <c r="D10" i="34"/>
  <c r="I30" i="7"/>
  <c r="I29" i="7"/>
  <c r="I28" i="7"/>
  <c r="I27" i="7"/>
  <c r="I26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S30" i="34" l="1"/>
  <c r="S29" i="34"/>
  <c r="S28" i="34"/>
  <c r="S27" i="34"/>
  <c r="S26" i="34"/>
  <c r="S24" i="34"/>
  <c r="S23" i="34"/>
  <c r="S22" i="34"/>
  <c r="S21" i="34"/>
  <c r="S20" i="34"/>
  <c r="S19" i="34"/>
  <c r="S18" i="34"/>
  <c r="S17" i="34"/>
  <c r="S16" i="34"/>
  <c r="S15" i="34"/>
  <c r="S14" i="34"/>
  <c r="S13" i="34"/>
  <c r="S12" i="34"/>
  <c r="S11" i="34"/>
  <c r="S10" i="34"/>
  <c r="N30" i="34"/>
  <c r="N29" i="34"/>
  <c r="N28" i="34"/>
  <c r="N27" i="34"/>
  <c r="N26" i="34"/>
  <c r="N24" i="34"/>
  <c r="N23" i="34"/>
  <c r="N22" i="34"/>
  <c r="N21" i="34"/>
  <c r="N20" i="34"/>
  <c r="N19" i="34"/>
  <c r="N18" i="34"/>
  <c r="N17" i="34"/>
  <c r="N16" i="34"/>
  <c r="N15" i="34"/>
  <c r="N14" i="34"/>
  <c r="N13" i="34"/>
  <c r="N12" i="34"/>
  <c r="N11" i="34"/>
  <c r="N10" i="34"/>
  <c r="I30" i="34"/>
  <c r="I29" i="34"/>
  <c r="I28" i="34"/>
  <c r="I27" i="34"/>
  <c r="I26" i="34"/>
  <c r="I24" i="34"/>
  <c r="I23" i="34"/>
  <c r="I22" i="34"/>
  <c r="I21" i="34"/>
  <c r="I20" i="34"/>
  <c r="I19" i="34"/>
  <c r="I18" i="34"/>
  <c r="I17" i="34"/>
  <c r="I16" i="34"/>
  <c r="I15" i="34"/>
  <c r="I14" i="34"/>
  <c r="I13" i="34"/>
  <c r="I12" i="34"/>
  <c r="I11" i="34"/>
  <c r="I10" i="34"/>
  <c r="V30" i="28" l="1"/>
  <c r="V29" i="28"/>
  <c r="V28" i="28"/>
  <c r="V27" i="28"/>
  <c r="V26" i="28"/>
  <c r="V24" i="28"/>
  <c r="V23" i="28"/>
  <c r="V22" i="28"/>
  <c r="V21" i="28"/>
  <c r="V20" i="28"/>
  <c r="V19" i="28"/>
  <c r="V18" i="28"/>
  <c r="V17" i="28"/>
  <c r="V16" i="28"/>
  <c r="V15" i="28"/>
  <c r="V14" i="28"/>
  <c r="V13" i="28"/>
  <c r="V12" i="28"/>
  <c r="V11" i="28"/>
  <c r="V10" i="28"/>
  <c r="S30" i="28"/>
  <c r="S29" i="28"/>
  <c r="S28" i="28"/>
  <c r="S27" i="28"/>
  <c r="S26" i="28"/>
  <c r="S24" i="28"/>
  <c r="S23" i="28"/>
  <c r="S22" i="28"/>
  <c r="S21" i="28"/>
  <c r="S20" i="28"/>
  <c r="S19" i="28"/>
  <c r="S18" i="28"/>
  <c r="S17" i="28"/>
  <c r="S16" i="28"/>
  <c r="S15" i="28"/>
  <c r="S14" i="28"/>
  <c r="S13" i="28"/>
  <c r="S12" i="28"/>
  <c r="S11" i="28"/>
  <c r="S10" i="28"/>
  <c r="P30" i="28"/>
  <c r="P29" i="28"/>
  <c r="P28" i="28"/>
  <c r="P27" i="28"/>
  <c r="P26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M30" i="28"/>
  <c r="M29" i="28"/>
  <c r="M28" i="28"/>
  <c r="M27" i="28"/>
  <c r="M26" i="28"/>
  <c r="M24" i="28"/>
  <c r="M23" i="28"/>
  <c r="M22" i="28"/>
  <c r="M21" i="28"/>
  <c r="M20" i="28"/>
  <c r="M19" i="28"/>
  <c r="M18" i="28"/>
  <c r="M17" i="28"/>
  <c r="M16" i="28"/>
  <c r="M15" i="28"/>
  <c r="M14" i="28"/>
  <c r="M13" i="28"/>
  <c r="M12" i="28"/>
  <c r="M11" i="28"/>
  <c r="M10" i="28"/>
  <c r="J30" i="28"/>
  <c r="J29" i="28"/>
  <c r="J28" i="28"/>
  <c r="J27" i="28"/>
  <c r="J26" i="28"/>
  <c r="J24" i="28"/>
  <c r="J23" i="28"/>
  <c r="J22" i="28"/>
  <c r="J21" i="28"/>
  <c r="J20" i="28"/>
  <c r="J19" i="28"/>
  <c r="J18" i="28"/>
  <c r="J17" i="28"/>
  <c r="J16" i="28"/>
  <c r="J15" i="28"/>
  <c r="J14" i="28"/>
  <c r="J13" i="28"/>
  <c r="J12" i="28"/>
  <c r="J11" i="28"/>
  <c r="J10" i="28"/>
  <c r="G30" i="28"/>
  <c r="G29" i="28"/>
  <c r="G28" i="28"/>
  <c r="G27" i="28"/>
  <c r="G26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D30" i="28"/>
  <c r="D29" i="28"/>
  <c r="D28" i="28"/>
  <c r="D27" i="28"/>
  <c r="D26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I10" i="1" l="1"/>
  <c r="M30" i="9" l="1"/>
  <c r="J30" i="9"/>
  <c r="G30" i="9"/>
  <c r="D30" i="9"/>
  <c r="S30" i="23"/>
  <c r="S29" i="23"/>
  <c r="S28" i="23"/>
  <c r="S27" i="23"/>
  <c r="S26" i="23"/>
  <c r="S24" i="23"/>
  <c r="S23" i="23"/>
  <c r="S22" i="23"/>
  <c r="S21" i="23"/>
  <c r="S20" i="23"/>
  <c r="S19" i="23"/>
  <c r="S18" i="23"/>
  <c r="S17" i="23"/>
  <c r="S16" i="23"/>
  <c r="S15" i="23"/>
  <c r="S14" i="23"/>
  <c r="S13" i="23"/>
  <c r="S12" i="23"/>
  <c r="S11" i="23"/>
  <c r="S10" i="23"/>
  <c r="M30" i="23"/>
  <c r="M29" i="23"/>
  <c r="M28" i="23"/>
  <c r="M27" i="23"/>
  <c r="M26" i="23"/>
  <c r="M24" i="23"/>
  <c r="M23" i="23"/>
  <c r="M22" i="23"/>
  <c r="M21" i="23"/>
  <c r="M20" i="23"/>
  <c r="M19" i="23"/>
  <c r="M18" i="23"/>
  <c r="M17" i="23"/>
  <c r="M16" i="23"/>
  <c r="M15" i="23"/>
  <c r="M14" i="23"/>
  <c r="M13" i="23"/>
  <c r="M12" i="23"/>
  <c r="M11" i="23"/>
  <c r="M10" i="23"/>
  <c r="G30" i="23"/>
  <c r="G29" i="23"/>
  <c r="G28" i="23"/>
  <c r="G27" i="23"/>
  <c r="G26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S30" i="27"/>
  <c r="S29" i="27"/>
  <c r="S28" i="27"/>
  <c r="S27" i="27"/>
  <c r="S26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M30" i="27"/>
  <c r="M29" i="27"/>
  <c r="M28" i="27"/>
  <c r="M27" i="27"/>
  <c r="M26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G30" i="27"/>
  <c r="G29" i="27"/>
  <c r="G28" i="27"/>
  <c r="G27" i="27"/>
  <c r="G26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V30" i="33"/>
  <c r="V29" i="33"/>
  <c r="V28" i="33"/>
  <c r="V27" i="33"/>
  <c r="V26" i="33"/>
  <c r="V24" i="33"/>
  <c r="V23" i="33"/>
  <c r="V22" i="33"/>
  <c r="V21" i="33"/>
  <c r="V20" i="33"/>
  <c r="V19" i="33"/>
  <c r="V18" i="33"/>
  <c r="V17" i="33"/>
  <c r="V16" i="33"/>
  <c r="V15" i="33"/>
  <c r="V14" i="33"/>
  <c r="V13" i="33"/>
  <c r="V12" i="33"/>
  <c r="V11" i="33"/>
  <c r="V10" i="33"/>
  <c r="S30" i="33"/>
  <c r="S29" i="33"/>
  <c r="S28" i="33"/>
  <c r="S27" i="33"/>
  <c r="S26" i="33"/>
  <c r="S24" i="33"/>
  <c r="S23" i="33"/>
  <c r="S22" i="33"/>
  <c r="S21" i="33"/>
  <c r="S20" i="33"/>
  <c r="S19" i="33"/>
  <c r="S18" i="33"/>
  <c r="S17" i="33"/>
  <c r="S16" i="33"/>
  <c r="S15" i="33"/>
  <c r="S14" i="33"/>
  <c r="S13" i="33"/>
  <c r="S12" i="33"/>
  <c r="S11" i="33"/>
  <c r="S10" i="33"/>
  <c r="P30" i="33"/>
  <c r="P29" i="33"/>
  <c r="P28" i="33"/>
  <c r="P27" i="33"/>
  <c r="P26" i="33"/>
  <c r="P24" i="33"/>
  <c r="P23" i="33"/>
  <c r="P22" i="33"/>
  <c r="P21" i="33"/>
  <c r="P20" i="33"/>
  <c r="P19" i="33"/>
  <c r="P18" i="33"/>
  <c r="P17" i="33"/>
  <c r="P16" i="33"/>
  <c r="P15" i="33"/>
  <c r="P14" i="33"/>
  <c r="P13" i="33"/>
  <c r="P12" i="33"/>
  <c r="P11" i="33"/>
  <c r="P10" i="33"/>
  <c r="M30" i="33"/>
  <c r="M29" i="33"/>
  <c r="M28" i="33"/>
  <c r="M27" i="33"/>
  <c r="M26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M10" i="33"/>
  <c r="J30" i="33"/>
  <c r="J29" i="33"/>
  <c r="J28" i="33"/>
  <c r="J27" i="33"/>
  <c r="J26" i="33"/>
  <c r="J24" i="33"/>
  <c r="J23" i="33"/>
  <c r="J22" i="33"/>
  <c r="J21" i="33"/>
  <c r="J20" i="33"/>
  <c r="J19" i="33"/>
  <c r="J18" i="33"/>
  <c r="J17" i="33"/>
  <c r="J16" i="33"/>
  <c r="J15" i="33"/>
  <c r="J14" i="33"/>
  <c r="J13" i="33"/>
  <c r="J12" i="33"/>
  <c r="J11" i="33"/>
  <c r="J10" i="33"/>
  <c r="G30" i="33"/>
  <c r="G29" i="33"/>
  <c r="G28" i="33"/>
  <c r="G27" i="33"/>
  <c r="G26" i="33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6" i="33"/>
  <c r="D27" i="33"/>
  <c r="D28" i="33"/>
  <c r="D29" i="33"/>
  <c r="D30" i="33"/>
  <c r="D10" i="33"/>
  <c r="N18" i="1"/>
  <c r="I18" i="1"/>
  <c r="D18" i="1"/>
  <c r="S18" i="26"/>
  <c r="P18" i="26"/>
  <c r="M18" i="26"/>
  <c r="J18" i="26"/>
  <c r="G18" i="26"/>
  <c r="D18" i="26"/>
  <c r="P18" i="22"/>
  <c r="M18" i="22"/>
  <c r="J18" i="22"/>
  <c r="G18" i="22"/>
  <c r="D18" i="22"/>
  <c r="M18" i="30"/>
  <c r="J18" i="30"/>
  <c r="G18" i="30"/>
  <c r="D18" i="30"/>
  <c r="N18" i="21"/>
  <c r="I18" i="21"/>
  <c r="D18" i="21"/>
  <c r="N18" i="17"/>
  <c r="I18" i="17"/>
  <c r="D18" i="17"/>
  <c r="R18" i="25"/>
  <c r="O18" i="25"/>
  <c r="L18" i="25"/>
  <c r="I18" i="25"/>
  <c r="D18" i="25"/>
  <c r="N18" i="15"/>
  <c r="I18" i="15"/>
  <c r="D18" i="15"/>
  <c r="N18" i="19"/>
  <c r="I18" i="19"/>
  <c r="D18" i="19"/>
  <c r="M18" i="9"/>
  <c r="J18" i="9"/>
  <c r="G18" i="9"/>
  <c r="D18" i="9"/>
  <c r="M18" i="32"/>
  <c r="J18" i="32"/>
  <c r="G18" i="32"/>
  <c r="D18" i="32"/>
  <c r="P18" i="27"/>
  <c r="J18" i="27"/>
  <c r="D18" i="27"/>
  <c r="X18" i="7"/>
  <c r="S18" i="7"/>
  <c r="N18" i="7"/>
  <c r="D18" i="7"/>
  <c r="T18" i="8"/>
  <c r="O18" i="8"/>
  <c r="J18" i="8"/>
  <c r="G18" i="8"/>
  <c r="D18" i="8"/>
  <c r="P18" i="23"/>
  <c r="J18" i="23"/>
  <c r="D18" i="23"/>
  <c r="V18" i="24"/>
  <c r="S18" i="24"/>
  <c r="P18" i="24"/>
  <c r="M18" i="24"/>
  <c r="J18" i="24"/>
  <c r="G18" i="24"/>
  <c r="D18" i="24"/>
  <c r="Y18" i="29"/>
  <c r="V18" i="29"/>
  <c r="S18" i="29"/>
  <c r="P18" i="29"/>
  <c r="M18" i="29"/>
  <c r="J18" i="29"/>
  <c r="G18" i="29"/>
  <c r="D18" i="29"/>
  <c r="D18" i="20"/>
  <c r="V18" i="2"/>
  <c r="S18" i="2"/>
  <c r="P18" i="2"/>
  <c r="M18" i="2"/>
  <c r="J18" i="2"/>
  <c r="G18" i="2"/>
  <c r="D18" i="2"/>
  <c r="M30" i="32"/>
  <c r="J30" i="32"/>
  <c r="G30" i="32"/>
  <c r="D30" i="32"/>
  <c r="M29" i="32"/>
  <c r="J29" i="32"/>
  <c r="G29" i="32"/>
  <c r="D29" i="32"/>
  <c r="M28" i="32"/>
  <c r="J28" i="32"/>
  <c r="G28" i="32"/>
  <c r="D28" i="32"/>
  <c r="M27" i="32"/>
  <c r="J27" i="32"/>
  <c r="G27" i="32"/>
  <c r="D27" i="32"/>
  <c r="M26" i="32"/>
  <c r="J26" i="32"/>
  <c r="G26" i="32"/>
  <c r="D26" i="32"/>
  <c r="M24" i="32"/>
  <c r="J24" i="32"/>
  <c r="G24" i="32"/>
  <c r="D24" i="32"/>
  <c r="M23" i="32"/>
  <c r="J23" i="32"/>
  <c r="G23" i="32"/>
  <c r="D23" i="32"/>
  <c r="M22" i="32"/>
  <c r="J22" i="32"/>
  <c r="G22" i="32"/>
  <c r="D22" i="32"/>
  <c r="M21" i="32"/>
  <c r="J21" i="32"/>
  <c r="G21" i="32"/>
  <c r="D21" i="32"/>
  <c r="M20" i="32"/>
  <c r="J20" i="32"/>
  <c r="G20" i="32"/>
  <c r="D20" i="32"/>
  <c r="M19" i="32"/>
  <c r="J19" i="32"/>
  <c r="G19" i="32"/>
  <c r="D19" i="32"/>
  <c r="M17" i="32"/>
  <c r="J17" i="32"/>
  <c r="G17" i="32"/>
  <c r="D17" i="32"/>
  <c r="M16" i="32"/>
  <c r="J16" i="32"/>
  <c r="G16" i="32"/>
  <c r="D16" i="32"/>
  <c r="M15" i="32"/>
  <c r="J15" i="32"/>
  <c r="G15" i="32"/>
  <c r="D15" i="32"/>
  <c r="M14" i="32"/>
  <c r="J14" i="32"/>
  <c r="G14" i="32"/>
  <c r="D14" i="32"/>
  <c r="M13" i="32"/>
  <c r="J13" i="32"/>
  <c r="G13" i="32"/>
  <c r="D13" i="32"/>
  <c r="M12" i="32"/>
  <c r="J12" i="32"/>
  <c r="G12" i="32"/>
  <c r="D12" i="32"/>
  <c r="M11" i="32"/>
  <c r="J11" i="32"/>
  <c r="G11" i="32"/>
  <c r="D11" i="32"/>
  <c r="M10" i="32"/>
  <c r="J10" i="32"/>
  <c r="G10" i="32"/>
  <c r="D10" i="32"/>
  <c r="D30" i="30"/>
  <c r="D29" i="30"/>
  <c r="D28" i="30"/>
  <c r="D27" i="30"/>
  <c r="D26" i="30"/>
  <c r="D24" i="30"/>
  <c r="D23" i="30"/>
  <c r="D22" i="30"/>
  <c r="D21" i="30"/>
  <c r="D20" i="30"/>
  <c r="D19" i="30"/>
  <c r="D17" i="30"/>
  <c r="D16" i="30"/>
  <c r="D15" i="30"/>
  <c r="D14" i="30"/>
  <c r="D13" i="30"/>
  <c r="D12" i="30"/>
  <c r="D11" i="30"/>
  <c r="D10" i="30"/>
  <c r="M30" i="30"/>
  <c r="J30" i="30"/>
  <c r="G30" i="30"/>
  <c r="M29" i="30"/>
  <c r="J29" i="30"/>
  <c r="G29" i="30"/>
  <c r="M28" i="30"/>
  <c r="J28" i="30"/>
  <c r="G28" i="30"/>
  <c r="M27" i="30"/>
  <c r="J27" i="30"/>
  <c r="G27" i="30"/>
  <c r="M26" i="30"/>
  <c r="J26" i="30"/>
  <c r="G26" i="30"/>
  <c r="M24" i="30"/>
  <c r="J24" i="30"/>
  <c r="G24" i="30"/>
  <c r="M23" i="30"/>
  <c r="J23" i="30"/>
  <c r="G23" i="30"/>
  <c r="M22" i="30"/>
  <c r="J22" i="30"/>
  <c r="G22" i="30"/>
  <c r="M21" i="30"/>
  <c r="J21" i="30"/>
  <c r="G21" i="30"/>
  <c r="M20" i="30"/>
  <c r="J20" i="30"/>
  <c r="G20" i="30"/>
  <c r="M19" i="30"/>
  <c r="J19" i="30"/>
  <c r="G19" i="30"/>
  <c r="M17" i="30"/>
  <c r="J17" i="30"/>
  <c r="G17" i="30"/>
  <c r="M16" i="30"/>
  <c r="J16" i="30"/>
  <c r="G16" i="30"/>
  <c r="M15" i="30"/>
  <c r="J15" i="30"/>
  <c r="G15" i="30"/>
  <c r="M14" i="30"/>
  <c r="J14" i="30"/>
  <c r="G14" i="30"/>
  <c r="M13" i="30"/>
  <c r="J13" i="30"/>
  <c r="G13" i="30"/>
  <c r="M12" i="30"/>
  <c r="J12" i="30"/>
  <c r="G12" i="30"/>
  <c r="M11" i="30"/>
  <c r="J11" i="30"/>
  <c r="G11" i="30"/>
  <c r="M10" i="30"/>
  <c r="J10" i="30"/>
  <c r="G10" i="30"/>
  <c r="G30" i="8"/>
  <c r="G29" i="8"/>
  <c r="G28" i="8"/>
  <c r="G27" i="8"/>
  <c r="G26" i="8"/>
  <c r="G24" i="8"/>
  <c r="G23" i="8"/>
  <c r="G22" i="8"/>
  <c r="G21" i="8"/>
  <c r="G20" i="8"/>
  <c r="G19" i="8"/>
  <c r="G17" i="8"/>
  <c r="G16" i="8"/>
  <c r="G15" i="8"/>
  <c r="G14" i="8"/>
  <c r="G13" i="8"/>
  <c r="G12" i="8"/>
  <c r="G11" i="8"/>
  <c r="G10" i="8"/>
  <c r="J10" i="8"/>
  <c r="J11" i="8"/>
  <c r="J12" i="8"/>
  <c r="J13" i="8"/>
  <c r="J14" i="8"/>
  <c r="J15" i="8"/>
  <c r="J16" i="8"/>
  <c r="J17" i="8"/>
  <c r="J19" i="8"/>
  <c r="J20" i="8"/>
  <c r="J21" i="8"/>
  <c r="J22" i="8"/>
  <c r="J23" i="8"/>
  <c r="J24" i="8"/>
  <c r="J26" i="8"/>
  <c r="J27" i="8"/>
  <c r="J28" i="8"/>
  <c r="J29" i="8"/>
  <c r="J30" i="8"/>
  <c r="X30" i="7"/>
  <c r="X29" i="7"/>
  <c r="X28" i="7"/>
  <c r="X27" i="7"/>
  <c r="X24" i="7"/>
  <c r="X23" i="7"/>
  <c r="X22" i="7"/>
  <c r="X21" i="7"/>
  <c r="X20" i="7"/>
  <c r="X19" i="7"/>
  <c r="X17" i="7"/>
  <c r="X16" i="7"/>
  <c r="X15" i="7"/>
  <c r="X14" i="7"/>
  <c r="X13" i="7"/>
  <c r="X12" i="7"/>
  <c r="X11" i="7"/>
  <c r="X10" i="7"/>
  <c r="Y30" i="29"/>
  <c r="V30" i="29"/>
  <c r="S30" i="29"/>
  <c r="Y29" i="29"/>
  <c r="V29" i="29"/>
  <c r="S29" i="29"/>
  <c r="Y28" i="29"/>
  <c r="V28" i="29"/>
  <c r="S28" i="29"/>
  <c r="S27" i="29"/>
  <c r="S26" i="29"/>
  <c r="Y24" i="29"/>
  <c r="V24" i="29"/>
  <c r="S24" i="29"/>
  <c r="Y23" i="29"/>
  <c r="V23" i="29"/>
  <c r="S23" i="29"/>
  <c r="Y22" i="29"/>
  <c r="V22" i="29"/>
  <c r="S22" i="29"/>
  <c r="Y21" i="29"/>
  <c r="V21" i="29"/>
  <c r="S21" i="29"/>
  <c r="Y20" i="29"/>
  <c r="V20" i="29"/>
  <c r="S20" i="29"/>
  <c r="Y19" i="29"/>
  <c r="V19" i="29"/>
  <c r="S19" i="29"/>
  <c r="Y17" i="29"/>
  <c r="V17" i="29"/>
  <c r="S17" i="29"/>
  <c r="Y16" i="29"/>
  <c r="V16" i="29"/>
  <c r="S16" i="29"/>
  <c r="Y15" i="29"/>
  <c r="V15" i="29"/>
  <c r="S15" i="29"/>
  <c r="Y14" i="29"/>
  <c r="V14" i="29"/>
  <c r="S14" i="29"/>
  <c r="Y13" i="29"/>
  <c r="V13" i="29"/>
  <c r="S13" i="29"/>
  <c r="Y12" i="29"/>
  <c r="V12" i="29"/>
  <c r="S12" i="29"/>
  <c r="Y11" i="29"/>
  <c r="V11" i="29"/>
  <c r="S11" i="29"/>
  <c r="Y10" i="29"/>
  <c r="V10" i="29"/>
  <c r="S10" i="29"/>
  <c r="P30" i="29"/>
  <c r="M30" i="29"/>
  <c r="J30" i="29"/>
  <c r="G30" i="29"/>
  <c r="D30" i="29"/>
  <c r="P29" i="29"/>
  <c r="M29" i="29"/>
  <c r="J29" i="29"/>
  <c r="G29" i="29"/>
  <c r="D29" i="29"/>
  <c r="P28" i="29"/>
  <c r="M28" i="29"/>
  <c r="J28" i="29"/>
  <c r="G28" i="29"/>
  <c r="D28" i="29"/>
  <c r="P27" i="29"/>
  <c r="M27" i="29"/>
  <c r="J27" i="29"/>
  <c r="G27" i="29"/>
  <c r="D27" i="29"/>
  <c r="P26" i="29"/>
  <c r="M26" i="29"/>
  <c r="J26" i="29"/>
  <c r="G26" i="29"/>
  <c r="D26" i="29"/>
  <c r="P24" i="29"/>
  <c r="M24" i="29"/>
  <c r="J24" i="29"/>
  <c r="G24" i="29"/>
  <c r="D24" i="29"/>
  <c r="P23" i="29"/>
  <c r="M23" i="29"/>
  <c r="J23" i="29"/>
  <c r="G23" i="29"/>
  <c r="D23" i="29"/>
  <c r="P22" i="29"/>
  <c r="M22" i="29"/>
  <c r="J22" i="29"/>
  <c r="G22" i="29"/>
  <c r="D22" i="29"/>
  <c r="P21" i="29"/>
  <c r="M21" i="29"/>
  <c r="J21" i="29"/>
  <c r="G21" i="29"/>
  <c r="D21" i="29"/>
  <c r="P20" i="29"/>
  <c r="M20" i="29"/>
  <c r="J20" i="29"/>
  <c r="G20" i="29"/>
  <c r="D20" i="29"/>
  <c r="P19" i="29"/>
  <c r="M19" i="29"/>
  <c r="J19" i="29"/>
  <c r="G19" i="29"/>
  <c r="D19" i="29"/>
  <c r="P17" i="29"/>
  <c r="M17" i="29"/>
  <c r="J17" i="29"/>
  <c r="G17" i="29"/>
  <c r="D17" i="29"/>
  <c r="P16" i="29"/>
  <c r="M16" i="29"/>
  <c r="J16" i="29"/>
  <c r="G16" i="29"/>
  <c r="D16" i="29"/>
  <c r="P15" i="29"/>
  <c r="M15" i="29"/>
  <c r="J15" i="29"/>
  <c r="G15" i="29"/>
  <c r="D15" i="29"/>
  <c r="P14" i="29"/>
  <c r="M14" i="29"/>
  <c r="J14" i="29"/>
  <c r="G14" i="29"/>
  <c r="D14" i="29"/>
  <c r="P13" i="29"/>
  <c r="M13" i="29"/>
  <c r="J13" i="29"/>
  <c r="G13" i="29"/>
  <c r="D13" i="29"/>
  <c r="P12" i="29"/>
  <c r="M12" i="29"/>
  <c r="J12" i="29"/>
  <c r="G12" i="29"/>
  <c r="D12" i="29"/>
  <c r="P11" i="29"/>
  <c r="M11" i="29"/>
  <c r="J11" i="29"/>
  <c r="G11" i="29"/>
  <c r="D11" i="29"/>
  <c r="P10" i="29"/>
  <c r="M10" i="29"/>
  <c r="J10" i="29"/>
  <c r="G10" i="29"/>
  <c r="D10" i="29"/>
  <c r="P30" i="27"/>
  <c r="J30" i="27"/>
  <c r="D30" i="27"/>
  <c r="P29" i="27"/>
  <c r="J29" i="27"/>
  <c r="D29" i="27"/>
  <c r="P28" i="27"/>
  <c r="J28" i="27"/>
  <c r="D28" i="27"/>
  <c r="P27" i="27"/>
  <c r="J27" i="27"/>
  <c r="D27" i="27"/>
  <c r="P26" i="27"/>
  <c r="J26" i="27"/>
  <c r="D26" i="27"/>
  <c r="P24" i="27"/>
  <c r="J24" i="27"/>
  <c r="D24" i="27"/>
  <c r="P23" i="27"/>
  <c r="J23" i="27"/>
  <c r="D23" i="27"/>
  <c r="P22" i="27"/>
  <c r="J22" i="27"/>
  <c r="D22" i="27"/>
  <c r="P21" i="27"/>
  <c r="J21" i="27"/>
  <c r="D21" i="27"/>
  <c r="P20" i="27"/>
  <c r="J20" i="27"/>
  <c r="D20" i="27"/>
  <c r="P19" i="27"/>
  <c r="J19" i="27"/>
  <c r="D19" i="27"/>
  <c r="P17" i="27"/>
  <c r="J17" i="27"/>
  <c r="D17" i="27"/>
  <c r="P16" i="27"/>
  <c r="J16" i="27"/>
  <c r="D16" i="27"/>
  <c r="P15" i="27"/>
  <c r="J15" i="27"/>
  <c r="D15" i="27"/>
  <c r="P14" i="27"/>
  <c r="J14" i="27"/>
  <c r="D14" i="27"/>
  <c r="P13" i="27"/>
  <c r="J13" i="27"/>
  <c r="D13" i="27"/>
  <c r="P12" i="27"/>
  <c r="J12" i="27"/>
  <c r="D12" i="27"/>
  <c r="P11" i="27"/>
  <c r="J11" i="27"/>
  <c r="D11" i="27"/>
  <c r="P10" i="27"/>
  <c r="J10" i="27"/>
  <c r="D10" i="27"/>
  <c r="S30" i="26"/>
  <c r="P30" i="26"/>
  <c r="M30" i="26"/>
  <c r="J30" i="26"/>
  <c r="G30" i="26"/>
  <c r="D30" i="26"/>
  <c r="S29" i="26"/>
  <c r="P29" i="26"/>
  <c r="M29" i="26"/>
  <c r="J29" i="26"/>
  <c r="G29" i="26"/>
  <c r="D29" i="26"/>
  <c r="S28" i="26"/>
  <c r="P28" i="26"/>
  <c r="M28" i="26"/>
  <c r="J28" i="26"/>
  <c r="G28" i="26"/>
  <c r="D28" i="26"/>
  <c r="S27" i="26"/>
  <c r="P27" i="26"/>
  <c r="M27" i="26"/>
  <c r="J27" i="26"/>
  <c r="G27" i="26"/>
  <c r="D27" i="26"/>
  <c r="S26" i="26"/>
  <c r="P26" i="26"/>
  <c r="M26" i="26"/>
  <c r="J26" i="26"/>
  <c r="G26" i="26"/>
  <c r="D26" i="26"/>
  <c r="S24" i="26"/>
  <c r="P24" i="26"/>
  <c r="M24" i="26"/>
  <c r="J24" i="26"/>
  <c r="G24" i="26"/>
  <c r="D24" i="26"/>
  <c r="S23" i="26"/>
  <c r="P23" i="26"/>
  <c r="M23" i="26"/>
  <c r="J23" i="26"/>
  <c r="G23" i="26"/>
  <c r="D23" i="26"/>
  <c r="S22" i="26"/>
  <c r="P22" i="26"/>
  <c r="M22" i="26"/>
  <c r="J22" i="26"/>
  <c r="G22" i="26"/>
  <c r="D22" i="26"/>
  <c r="S21" i="26"/>
  <c r="P21" i="26"/>
  <c r="M21" i="26"/>
  <c r="J21" i="26"/>
  <c r="G21" i="26"/>
  <c r="D21" i="26"/>
  <c r="S20" i="26"/>
  <c r="P20" i="26"/>
  <c r="M20" i="26"/>
  <c r="J20" i="26"/>
  <c r="G20" i="26"/>
  <c r="D20" i="26"/>
  <c r="S19" i="26"/>
  <c r="P19" i="26"/>
  <c r="M19" i="26"/>
  <c r="J19" i="26"/>
  <c r="G19" i="26"/>
  <c r="D19" i="26"/>
  <c r="S17" i="26"/>
  <c r="P17" i="26"/>
  <c r="M17" i="26"/>
  <c r="J17" i="26"/>
  <c r="G17" i="26"/>
  <c r="D17" i="26"/>
  <c r="S16" i="26"/>
  <c r="P16" i="26"/>
  <c r="M16" i="26"/>
  <c r="J16" i="26"/>
  <c r="G16" i="26"/>
  <c r="D16" i="26"/>
  <c r="S15" i="26"/>
  <c r="P15" i="26"/>
  <c r="M15" i="26"/>
  <c r="J15" i="26"/>
  <c r="G15" i="26"/>
  <c r="D15" i="26"/>
  <c r="S14" i="26"/>
  <c r="P14" i="26"/>
  <c r="M14" i="26"/>
  <c r="J14" i="26"/>
  <c r="G14" i="26"/>
  <c r="D14" i="26"/>
  <c r="S13" i="26"/>
  <c r="P13" i="26"/>
  <c r="M13" i="26"/>
  <c r="J13" i="26"/>
  <c r="G13" i="26"/>
  <c r="D13" i="26"/>
  <c r="S12" i="26"/>
  <c r="P12" i="26"/>
  <c r="M12" i="26"/>
  <c r="J12" i="26"/>
  <c r="G12" i="26"/>
  <c r="D12" i="26"/>
  <c r="S11" i="26"/>
  <c r="P11" i="26"/>
  <c r="M11" i="26"/>
  <c r="J11" i="26"/>
  <c r="G11" i="26"/>
  <c r="D11" i="26"/>
  <c r="S10" i="26"/>
  <c r="P10" i="26"/>
  <c r="M10" i="26"/>
  <c r="J10" i="26"/>
  <c r="G10" i="26"/>
  <c r="D10" i="26"/>
  <c r="R30" i="25"/>
  <c r="R29" i="25"/>
  <c r="R28" i="25"/>
  <c r="R27" i="25"/>
  <c r="R26" i="25"/>
  <c r="R24" i="25"/>
  <c r="R23" i="25"/>
  <c r="R22" i="25"/>
  <c r="R21" i="25"/>
  <c r="R20" i="25"/>
  <c r="R19" i="25"/>
  <c r="R17" i="25"/>
  <c r="R16" i="25"/>
  <c r="R15" i="25"/>
  <c r="R14" i="25"/>
  <c r="R13" i="25"/>
  <c r="R12" i="25"/>
  <c r="R11" i="25"/>
  <c r="R10" i="25"/>
  <c r="O30" i="25"/>
  <c r="O29" i="25"/>
  <c r="O28" i="25"/>
  <c r="O27" i="25"/>
  <c r="O26" i="25"/>
  <c r="O24" i="25"/>
  <c r="O23" i="25"/>
  <c r="O22" i="25"/>
  <c r="O21" i="25"/>
  <c r="O20" i="25"/>
  <c r="O19" i="25"/>
  <c r="O17" i="25"/>
  <c r="O16" i="25"/>
  <c r="O15" i="25"/>
  <c r="O14" i="25"/>
  <c r="O13" i="25"/>
  <c r="O12" i="25"/>
  <c r="O11" i="25"/>
  <c r="O10" i="25"/>
  <c r="L30" i="25"/>
  <c r="I30" i="25"/>
  <c r="D30" i="25"/>
  <c r="L29" i="25"/>
  <c r="I29" i="25"/>
  <c r="D29" i="25"/>
  <c r="L28" i="25"/>
  <c r="I28" i="25"/>
  <c r="D28" i="25"/>
  <c r="L27" i="25"/>
  <c r="I27" i="25"/>
  <c r="D27" i="25"/>
  <c r="L26" i="25"/>
  <c r="I26" i="25"/>
  <c r="D26" i="25"/>
  <c r="L24" i="25"/>
  <c r="I24" i="25"/>
  <c r="D24" i="25"/>
  <c r="L23" i="25"/>
  <c r="I23" i="25"/>
  <c r="D23" i="25"/>
  <c r="L22" i="25"/>
  <c r="I22" i="25"/>
  <c r="D22" i="25"/>
  <c r="L21" i="25"/>
  <c r="I21" i="25"/>
  <c r="D21" i="25"/>
  <c r="L20" i="25"/>
  <c r="I20" i="25"/>
  <c r="D20" i="25"/>
  <c r="L19" i="25"/>
  <c r="I19" i="25"/>
  <c r="D19" i="25"/>
  <c r="L17" i="25"/>
  <c r="I17" i="25"/>
  <c r="D17" i="25"/>
  <c r="L16" i="25"/>
  <c r="I16" i="25"/>
  <c r="D16" i="25"/>
  <c r="L15" i="25"/>
  <c r="I15" i="25"/>
  <c r="D15" i="25"/>
  <c r="L14" i="25"/>
  <c r="I14" i="25"/>
  <c r="D14" i="25"/>
  <c r="L13" i="25"/>
  <c r="I13" i="25"/>
  <c r="D13" i="25"/>
  <c r="L12" i="25"/>
  <c r="I12" i="25"/>
  <c r="D12" i="25"/>
  <c r="L11" i="25"/>
  <c r="I11" i="25"/>
  <c r="D11" i="25"/>
  <c r="L10" i="25"/>
  <c r="I10" i="25"/>
  <c r="D10" i="25"/>
  <c r="N30" i="15"/>
  <c r="N29" i="15"/>
  <c r="N28" i="15"/>
  <c r="N27" i="15"/>
  <c r="N26" i="15"/>
  <c r="N24" i="15"/>
  <c r="N23" i="15"/>
  <c r="N22" i="15"/>
  <c r="N21" i="15"/>
  <c r="N20" i="15"/>
  <c r="N19" i="15"/>
  <c r="N17" i="15"/>
  <c r="N16" i="15"/>
  <c r="N15" i="15"/>
  <c r="N14" i="15"/>
  <c r="N13" i="15"/>
  <c r="N12" i="15"/>
  <c r="N11" i="15"/>
  <c r="N10" i="15"/>
  <c r="M30" i="24"/>
  <c r="M29" i="24"/>
  <c r="M28" i="24"/>
  <c r="M27" i="24"/>
  <c r="M26" i="24"/>
  <c r="M24" i="24"/>
  <c r="M23" i="24"/>
  <c r="M22" i="24"/>
  <c r="M21" i="24"/>
  <c r="M20" i="24"/>
  <c r="M19" i="24"/>
  <c r="M17" i="24"/>
  <c r="M16" i="24"/>
  <c r="M15" i="24"/>
  <c r="M14" i="24"/>
  <c r="M13" i="24"/>
  <c r="M12" i="24"/>
  <c r="M11" i="24"/>
  <c r="M10" i="24"/>
  <c r="V30" i="24"/>
  <c r="S30" i="24"/>
  <c r="P30" i="24"/>
  <c r="J30" i="24"/>
  <c r="G30" i="24"/>
  <c r="D30" i="24"/>
  <c r="V29" i="24"/>
  <c r="S29" i="24"/>
  <c r="P29" i="24"/>
  <c r="J29" i="24"/>
  <c r="G29" i="24"/>
  <c r="D29" i="24"/>
  <c r="V28" i="24"/>
  <c r="S28" i="24"/>
  <c r="P28" i="24"/>
  <c r="J28" i="24"/>
  <c r="G28" i="24"/>
  <c r="D28" i="24"/>
  <c r="V27" i="24"/>
  <c r="S27" i="24"/>
  <c r="P27" i="24"/>
  <c r="J27" i="24"/>
  <c r="G27" i="24"/>
  <c r="D27" i="24"/>
  <c r="V26" i="24"/>
  <c r="S26" i="24"/>
  <c r="P26" i="24"/>
  <c r="J26" i="24"/>
  <c r="G26" i="24"/>
  <c r="D26" i="24"/>
  <c r="V24" i="24"/>
  <c r="S24" i="24"/>
  <c r="P24" i="24"/>
  <c r="J24" i="24"/>
  <c r="G24" i="24"/>
  <c r="D24" i="24"/>
  <c r="V23" i="24"/>
  <c r="S23" i="24"/>
  <c r="P23" i="24"/>
  <c r="J23" i="24"/>
  <c r="G23" i="24"/>
  <c r="D23" i="24"/>
  <c r="V22" i="24"/>
  <c r="S22" i="24"/>
  <c r="P22" i="24"/>
  <c r="J22" i="24"/>
  <c r="G22" i="24"/>
  <c r="D22" i="24"/>
  <c r="V21" i="24"/>
  <c r="S21" i="24"/>
  <c r="P21" i="24"/>
  <c r="J21" i="24"/>
  <c r="G21" i="24"/>
  <c r="D21" i="24"/>
  <c r="V20" i="24"/>
  <c r="S20" i="24"/>
  <c r="P20" i="24"/>
  <c r="J20" i="24"/>
  <c r="G20" i="24"/>
  <c r="D20" i="24"/>
  <c r="V19" i="24"/>
  <c r="S19" i="24"/>
  <c r="P19" i="24"/>
  <c r="J19" i="24"/>
  <c r="G19" i="24"/>
  <c r="D19" i="24"/>
  <c r="V17" i="24"/>
  <c r="S17" i="24"/>
  <c r="P17" i="24"/>
  <c r="J17" i="24"/>
  <c r="G17" i="24"/>
  <c r="D17" i="24"/>
  <c r="V16" i="24"/>
  <c r="S16" i="24"/>
  <c r="P16" i="24"/>
  <c r="J16" i="24"/>
  <c r="G16" i="24"/>
  <c r="D16" i="24"/>
  <c r="V15" i="24"/>
  <c r="S15" i="24"/>
  <c r="P15" i="24"/>
  <c r="J15" i="24"/>
  <c r="G15" i="24"/>
  <c r="D15" i="24"/>
  <c r="V14" i="24"/>
  <c r="S14" i="24"/>
  <c r="P14" i="24"/>
  <c r="J14" i="24"/>
  <c r="G14" i="24"/>
  <c r="D14" i="24"/>
  <c r="V13" i="24"/>
  <c r="S13" i="24"/>
  <c r="P13" i="24"/>
  <c r="J13" i="24"/>
  <c r="G13" i="24"/>
  <c r="D13" i="24"/>
  <c r="V12" i="24"/>
  <c r="S12" i="24"/>
  <c r="P12" i="24"/>
  <c r="J12" i="24"/>
  <c r="G12" i="24"/>
  <c r="D12" i="24"/>
  <c r="V11" i="24"/>
  <c r="S11" i="24"/>
  <c r="P11" i="24"/>
  <c r="J11" i="24"/>
  <c r="G11" i="24"/>
  <c r="D11" i="24"/>
  <c r="V10" i="24"/>
  <c r="S10" i="24"/>
  <c r="P10" i="24"/>
  <c r="J10" i="24"/>
  <c r="G10" i="24"/>
  <c r="D10" i="24"/>
  <c r="P30" i="23"/>
  <c r="J30" i="23"/>
  <c r="D30" i="23"/>
  <c r="P29" i="23"/>
  <c r="J29" i="23"/>
  <c r="D29" i="23"/>
  <c r="P28" i="23"/>
  <c r="J28" i="23"/>
  <c r="D28" i="23"/>
  <c r="P27" i="23"/>
  <c r="J27" i="23"/>
  <c r="D27" i="23"/>
  <c r="P26" i="23"/>
  <c r="J26" i="23"/>
  <c r="D26" i="23"/>
  <c r="P24" i="23"/>
  <c r="J24" i="23"/>
  <c r="D24" i="23"/>
  <c r="P23" i="23"/>
  <c r="J23" i="23"/>
  <c r="D23" i="23"/>
  <c r="P22" i="23"/>
  <c r="J22" i="23"/>
  <c r="D22" i="23"/>
  <c r="P21" i="23"/>
  <c r="J21" i="23"/>
  <c r="D21" i="23"/>
  <c r="P20" i="23"/>
  <c r="J20" i="23"/>
  <c r="D20" i="23"/>
  <c r="P19" i="23"/>
  <c r="J19" i="23"/>
  <c r="D19" i="23"/>
  <c r="P17" i="23"/>
  <c r="J17" i="23"/>
  <c r="D17" i="23"/>
  <c r="P16" i="23"/>
  <c r="J16" i="23"/>
  <c r="D16" i="23"/>
  <c r="P15" i="23"/>
  <c r="J15" i="23"/>
  <c r="D15" i="23"/>
  <c r="P14" i="23"/>
  <c r="J14" i="23"/>
  <c r="D14" i="23"/>
  <c r="P13" i="23"/>
  <c r="J13" i="23"/>
  <c r="D13" i="23"/>
  <c r="P12" i="23"/>
  <c r="J12" i="23"/>
  <c r="D12" i="23"/>
  <c r="P11" i="23"/>
  <c r="J11" i="23"/>
  <c r="D11" i="23"/>
  <c r="P10" i="23"/>
  <c r="J10" i="23"/>
  <c r="D10" i="23"/>
  <c r="P30" i="22"/>
  <c r="M30" i="22"/>
  <c r="J30" i="22"/>
  <c r="G30" i="22"/>
  <c r="D30" i="22"/>
  <c r="P29" i="22"/>
  <c r="M29" i="22"/>
  <c r="J29" i="22"/>
  <c r="G29" i="22"/>
  <c r="D29" i="22"/>
  <c r="P28" i="22"/>
  <c r="M28" i="22"/>
  <c r="J28" i="22"/>
  <c r="G28" i="22"/>
  <c r="D28" i="22"/>
  <c r="P27" i="22"/>
  <c r="M27" i="22"/>
  <c r="J27" i="22"/>
  <c r="G27" i="22"/>
  <c r="D27" i="22"/>
  <c r="P26" i="22"/>
  <c r="M26" i="22"/>
  <c r="J26" i="22"/>
  <c r="G26" i="22"/>
  <c r="D26" i="22"/>
  <c r="P24" i="22"/>
  <c r="M24" i="22"/>
  <c r="J24" i="22"/>
  <c r="G24" i="22"/>
  <c r="D24" i="22"/>
  <c r="P23" i="22"/>
  <c r="M23" i="22"/>
  <c r="J23" i="22"/>
  <c r="G23" i="22"/>
  <c r="D23" i="22"/>
  <c r="P22" i="22"/>
  <c r="M22" i="22"/>
  <c r="J22" i="22"/>
  <c r="G22" i="22"/>
  <c r="D22" i="22"/>
  <c r="P21" i="22"/>
  <c r="M21" i="22"/>
  <c r="J21" i="22"/>
  <c r="G21" i="22"/>
  <c r="D21" i="22"/>
  <c r="P20" i="22"/>
  <c r="M20" i="22"/>
  <c r="J20" i="22"/>
  <c r="G20" i="22"/>
  <c r="D20" i="22"/>
  <c r="P19" i="22"/>
  <c r="M19" i="22"/>
  <c r="J19" i="22"/>
  <c r="G19" i="22"/>
  <c r="D19" i="22"/>
  <c r="P17" i="22"/>
  <c r="M17" i="22"/>
  <c r="J17" i="22"/>
  <c r="G17" i="22"/>
  <c r="D17" i="22"/>
  <c r="P16" i="22"/>
  <c r="M16" i="22"/>
  <c r="J16" i="22"/>
  <c r="G16" i="22"/>
  <c r="D16" i="22"/>
  <c r="P15" i="22"/>
  <c r="M15" i="22"/>
  <c r="J15" i="22"/>
  <c r="G15" i="22"/>
  <c r="D15" i="22"/>
  <c r="P14" i="22"/>
  <c r="M14" i="22"/>
  <c r="J14" i="22"/>
  <c r="G14" i="22"/>
  <c r="D14" i="22"/>
  <c r="P13" i="22"/>
  <c r="M13" i="22"/>
  <c r="J13" i="22"/>
  <c r="G13" i="22"/>
  <c r="D13" i="22"/>
  <c r="P12" i="22"/>
  <c r="M12" i="22"/>
  <c r="J12" i="22"/>
  <c r="G12" i="22"/>
  <c r="D12" i="22"/>
  <c r="P11" i="22"/>
  <c r="M11" i="22"/>
  <c r="J11" i="22"/>
  <c r="G11" i="22"/>
  <c r="D11" i="22"/>
  <c r="P10" i="22"/>
  <c r="M10" i="22"/>
  <c r="J10" i="22"/>
  <c r="G10" i="22"/>
  <c r="D10" i="22"/>
  <c r="J30" i="2"/>
  <c r="J29" i="2"/>
  <c r="J28" i="2"/>
  <c r="J27" i="2"/>
  <c r="J24" i="2"/>
  <c r="J23" i="2"/>
  <c r="J22" i="2"/>
  <c r="J21" i="2"/>
  <c r="J20" i="2"/>
  <c r="J19" i="2"/>
  <c r="J17" i="2"/>
  <c r="J16" i="2"/>
  <c r="J15" i="2"/>
  <c r="J14" i="2"/>
  <c r="J13" i="2"/>
  <c r="J12" i="2"/>
  <c r="J11" i="2"/>
  <c r="J10" i="2"/>
  <c r="G30" i="2"/>
  <c r="G29" i="2"/>
  <c r="G28" i="2"/>
  <c r="G27" i="2"/>
  <c r="G24" i="2"/>
  <c r="G23" i="2"/>
  <c r="G22" i="2"/>
  <c r="G21" i="2"/>
  <c r="G20" i="2"/>
  <c r="G19" i="2"/>
  <c r="G17" i="2"/>
  <c r="G16" i="2"/>
  <c r="G15" i="2"/>
  <c r="G14" i="2"/>
  <c r="G13" i="2"/>
  <c r="G12" i="2"/>
  <c r="G11" i="2"/>
  <c r="G10" i="2"/>
  <c r="D30" i="2"/>
  <c r="M30" i="2"/>
  <c r="P30" i="2"/>
  <c r="S30" i="2"/>
  <c r="V30" i="2"/>
  <c r="D30" i="20"/>
  <c r="D30" i="8"/>
  <c r="O30" i="8"/>
  <c r="T30" i="8"/>
  <c r="D30" i="7"/>
  <c r="N30" i="7"/>
  <c r="S30" i="7"/>
  <c r="D30" i="19"/>
  <c r="I30" i="19"/>
  <c r="N30" i="19"/>
  <c r="D30" i="15"/>
  <c r="I30" i="15"/>
  <c r="D30" i="17"/>
  <c r="I30" i="17"/>
  <c r="N30" i="17"/>
  <c r="D30" i="21"/>
  <c r="I30" i="21"/>
  <c r="N30" i="21"/>
  <c r="D30" i="1"/>
  <c r="I30" i="1"/>
  <c r="N30" i="1"/>
  <c r="D10" i="1"/>
  <c r="V29" i="2"/>
  <c r="V28" i="2"/>
  <c r="V27" i="2"/>
  <c r="V25" i="2"/>
  <c r="V24" i="2"/>
  <c r="V23" i="2"/>
  <c r="V22" i="2"/>
  <c r="V21" i="2"/>
  <c r="V20" i="2"/>
  <c r="V19" i="2"/>
  <c r="V17" i="2"/>
  <c r="V16" i="2"/>
  <c r="V15" i="2"/>
  <c r="V14" i="2"/>
  <c r="V13" i="2"/>
  <c r="V12" i="2"/>
  <c r="V11" i="2"/>
  <c r="V10" i="2"/>
  <c r="S29" i="2"/>
  <c r="S28" i="2"/>
  <c r="S27" i="2"/>
  <c r="S24" i="2"/>
  <c r="S23" i="2"/>
  <c r="S22" i="2"/>
  <c r="S21" i="2"/>
  <c r="S20" i="2"/>
  <c r="S19" i="2"/>
  <c r="S17" i="2"/>
  <c r="S16" i="2"/>
  <c r="S15" i="2"/>
  <c r="S14" i="2"/>
  <c r="S13" i="2"/>
  <c r="S12" i="2"/>
  <c r="S11" i="2"/>
  <c r="S10" i="2"/>
  <c r="P29" i="2"/>
  <c r="P28" i="2"/>
  <c r="P27" i="2"/>
  <c r="P24" i="2"/>
  <c r="P23" i="2"/>
  <c r="P22" i="2"/>
  <c r="P21" i="2"/>
  <c r="P20" i="2"/>
  <c r="P19" i="2"/>
  <c r="P17" i="2"/>
  <c r="P16" i="2"/>
  <c r="P15" i="2"/>
  <c r="P14" i="2"/>
  <c r="P13" i="2"/>
  <c r="P12" i="2"/>
  <c r="P11" i="2"/>
  <c r="P10" i="2"/>
  <c r="M29" i="2"/>
  <c r="M28" i="2"/>
  <c r="M27" i="2"/>
  <c r="M24" i="2"/>
  <c r="M23" i="2"/>
  <c r="M22" i="2"/>
  <c r="M21" i="2"/>
  <c r="M20" i="2"/>
  <c r="M19" i="2"/>
  <c r="M17" i="2"/>
  <c r="M16" i="2"/>
  <c r="M15" i="2"/>
  <c r="M14" i="2"/>
  <c r="M13" i="2"/>
  <c r="M12" i="2"/>
  <c r="M11" i="2"/>
  <c r="M10" i="2"/>
  <c r="D11" i="2"/>
  <c r="D12" i="2"/>
  <c r="D13" i="2"/>
  <c r="D14" i="2"/>
  <c r="D15" i="2"/>
  <c r="D16" i="2"/>
  <c r="D17" i="2"/>
  <c r="D19" i="2"/>
  <c r="D20" i="2"/>
  <c r="D21" i="2"/>
  <c r="D22" i="2"/>
  <c r="D23" i="2"/>
  <c r="D24" i="2"/>
  <c r="D27" i="2"/>
  <c r="D28" i="2"/>
  <c r="D29" i="2"/>
  <c r="D10" i="2"/>
  <c r="D11" i="20"/>
  <c r="D12" i="20"/>
  <c r="D13" i="20"/>
  <c r="D14" i="20"/>
  <c r="D15" i="20"/>
  <c r="D16" i="20"/>
  <c r="D17" i="20"/>
  <c r="D19" i="20"/>
  <c r="D20" i="20"/>
  <c r="D21" i="20"/>
  <c r="D22" i="20"/>
  <c r="D23" i="20"/>
  <c r="D24" i="20"/>
  <c r="D26" i="20"/>
  <c r="D27" i="20"/>
  <c r="D28" i="20"/>
  <c r="D29" i="20"/>
  <c r="D10" i="20"/>
  <c r="M29" i="9"/>
  <c r="M28" i="9"/>
  <c r="M27" i="9"/>
  <c r="M26" i="9"/>
  <c r="M24" i="9"/>
  <c r="M23" i="9"/>
  <c r="M22" i="9"/>
  <c r="M21" i="9"/>
  <c r="M20" i="9"/>
  <c r="M19" i="9"/>
  <c r="M17" i="9"/>
  <c r="M16" i="9"/>
  <c r="M15" i="9"/>
  <c r="M14" i="9"/>
  <c r="M13" i="9"/>
  <c r="M12" i="9"/>
  <c r="M11" i="9"/>
  <c r="M10" i="9"/>
  <c r="J29" i="9"/>
  <c r="J28" i="9"/>
  <c r="J27" i="9"/>
  <c r="J26" i="9"/>
  <c r="J24" i="9"/>
  <c r="J23" i="9"/>
  <c r="J22" i="9"/>
  <c r="J21" i="9"/>
  <c r="J20" i="9"/>
  <c r="J19" i="9"/>
  <c r="J17" i="9"/>
  <c r="J16" i="9"/>
  <c r="J15" i="9"/>
  <c r="J14" i="9"/>
  <c r="J13" i="9"/>
  <c r="J12" i="9"/>
  <c r="J11" i="9"/>
  <c r="J10" i="9"/>
  <c r="G29" i="9"/>
  <c r="G28" i="9"/>
  <c r="G27" i="9"/>
  <c r="G26" i="9"/>
  <c r="G24" i="9"/>
  <c r="G23" i="9"/>
  <c r="G22" i="9"/>
  <c r="G21" i="9"/>
  <c r="G20" i="9"/>
  <c r="G19" i="9"/>
  <c r="G17" i="9"/>
  <c r="G16" i="9"/>
  <c r="G15" i="9"/>
  <c r="G14" i="9"/>
  <c r="G13" i="9"/>
  <c r="G12" i="9"/>
  <c r="G11" i="9"/>
  <c r="G10" i="9"/>
  <c r="D29" i="9"/>
  <c r="D28" i="9"/>
  <c r="D27" i="9"/>
  <c r="D26" i="9"/>
  <c r="D24" i="9"/>
  <c r="D23" i="9"/>
  <c r="D22" i="9"/>
  <c r="D21" i="9"/>
  <c r="D20" i="9"/>
  <c r="D19" i="9"/>
  <c r="D17" i="9"/>
  <c r="D16" i="9"/>
  <c r="D15" i="9"/>
  <c r="D14" i="9"/>
  <c r="D13" i="9"/>
  <c r="D12" i="9"/>
  <c r="D11" i="9"/>
  <c r="D10" i="9"/>
  <c r="T29" i="8"/>
  <c r="T28" i="8"/>
  <c r="T27" i="8"/>
  <c r="T23" i="8"/>
  <c r="T22" i="8"/>
  <c r="T21" i="8"/>
  <c r="T20" i="8"/>
  <c r="T19" i="8"/>
  <c r="T17" i="8"/>
  <c r="T16" i="8"/>
  <c r="T15" i="8"/>
  <c r="T14" i="8"/>
  <c r="T13" i="8"/>
  <c r="T12" i="8"/>
  <c r="T11" i="8"/>
  <c r="T10" i="8"/>
  <c r="O29" i="8"/>
  <c r="O28" i="8"/>
  <c r="O27" i="8"/>
  <c r="O26" i="8"/>
  <c r="O24" i="8"/>
  <c r="O23" i="8"/>
  <c r="O22" i="8"/>
  <c r="O21" i="8"/>
  <c r="O20" i="8"/>
  <c r="O19" i="8"/>
  <c r="O17" i="8"/>
  <c r="O16" i="8"/>
  <c r="O15" i="8"/>
  <c r="O14" i="8"/>
  <c r="O13" i="8"/>
  <c r="O12" i="8"/>
  <c r="O11" i="8"/>
  <c r="O10" i="8"/>
  <c r="D29" i="8"/>
  <c r="D28" i="8"/>
  <c r="D27" i="8"/>
  <c r="D26" i="8"/>
  <c r="D24" i="8"/>
  <c r="D23" i="8"/>
  <c r="D22" i="8"/>
  <c r="D21" i="8"/>
  <c r="D20" i="8"/>
  <c r="D19" i="8"/>
  <c r="D17" i="8"/>
  <c r="D16" i="8"/>
  <c r="D15" i="8"/>
  <c r="D14" i="8"/>
  <c r="D13" i="8"/>
  <c r="D12" i="8"/>
  <c r="D11" i="8"/>
  <c r="D10" i="8"/>
  <c r="S29" i="7"/>
  <c r="S28" i="7"/>
  <c r="S27" i="7"/>
  <c r="S24" i="7"/>
  <c r="S23" i="7"/>
  <c r="S22" i="7"/>
  <c r="S21" i="7"/>
  <c r="S20" i="7"/>
  <c r="S19" i="7"/>
  <c r="S17" i="7"/>
  <c r="S16" i="7"/>
  <c r="S15" i="7"/>
  <c r="S14" i="7"/>
  <c r="S13" i="7"/>
  <c r="S12" i="7"/>
  <c r="S11" i="7"/>
  <c r="S10" i="7"/>
  <c r="N29" i="7"/>
  <c r="N28" i="7"/>
  <c r="N27" i="7"/>
  <c r="N26" i="7"/>
  <c r="N24" i="7"/>
  <c r="N23" i="7"/>
  <c r="N22" i="7"/>
  <c r="N21" i="7"/>
  <c r="N20" i="7"/>
  <c r="N19" i="7"/>
  <c r="N17" i="7"/>
  <c r="N16" i="7"/>
  <c r="N15" i="7"/>
  <c r="N14" i="7"/>
  <c r="N13" i="7"/>
  <c r="N12" i="7"/>
  <c r="N11" i="7"/>
  <c r="N10" i="7"/>
  <c r="D29" i="7"/>
  <c r="D28" i="7"/>
  <c r="D27" i="7"/>
  <c r="D26" i="7"/>
  <c r="D24" i="7"/>
  <c r="D23" i="7"/>
  <c r="D22" i="7"/>
  <c r="D21" i="7"/>
  <c r="D20" i="7"/>
  <c r="D19" i="7"/>
  <c r="D17" i="7"/>
  <c r="D16" i="7"/>
  <c r="D15" i="7"/>
  <c r="D14" i="7"/>
  <c r="D13" i="7"/>
  <c r="D12" i="7"/>
  <c r="D11" i="7"/>
  <c r="D10" i="7"/>
  <c r="N29" i="19"/>
  <c r="N28" i="19"/>
  <c r="N27" i="19"/>
  <c r="N26" i="19"/>
  <c r="N24" i="19"/>
  <c r="N23" i="19"/>
  <c r="N22" i="19"/>
  <c r="N21" i="19"/>
  <c r="N20" i="19"/>
  <c r="N19" i="19"/>
  <c r="N17" i="19"/>
  <c r="N16" i="19"/>
  <c r="N15" i="19"/>
  <c r="N14" i="19"/>
  <c r="N13" i="19"/>
  <c r="N12" i="19"/>
  <c r="N11" i="19"/>
  <c r="N10" i="19"/>
  <c r="I29" i="19"/>
  <c r="I28" i="19"/>
  <c r="I27" i="19"/>
  <c r="I26" i="19"/>
  <c r="I24" i="19"/>
  <c r="I23" i="19"/>
  <c r="I22" i="19"/>
  <c r="I21" i="19"/>
  <c r="I20" i="19"/>
  <c r="I19" i="19"/>
  <c r="I17" i="19"/>
  <c r="I16" i="19"/>
  <c r="I15" i="19"/>
  <c r="I14" i="19"/>
  <c r="I13" i="19"/>
  <c r="I12" i="19"/>
  <c r="I11" i="19"/>
  <c r="I10" i="19"/>
  <c r="D29" i="19"/>
  <c r="D28" i="19"/>
  <c r="D27" i="19"/>
  <c r="D26" i="19"/>
  <c r="D24" i="19"/>
  <c r="D23" i="19"/>
  <c r="D22" i="19"/>
  <c r="D21" i="19"/>
  <c r="D20" i="19"/>
  <c r="D19" i="19"/>
  <c r="D17" i="19"/>
  <c r="D16" i="19"/>
  <c r="D15" i="19"/>
  <c r="D14" i="19"/>
  <c r="D13" i="19"/>
  <c r="D12" i="19"/>
  <c r="D11" i="19"/>
  <c r="D10" i="19"/>
  <c r="I29" i="15"/>
  <c r="I28" i="15"/>
  <c r="I27" i="15"/>
  <c r="I26" i="15"/>
  <c r="I24" i="15"/>
  <c r="I23" i="15"/>
  <c r="I22" i="15"/>
  <c r="I21" i="15"/>
  <c r="I20" i="15"/>
  <c r="I19" i="15"/>
  <c r="I17" i="15"/>
  <c r="I16" i="15"/>
  <c r="I15" i="15"/>
  <c r="I14" i="15"/>
  <c r="I13" i="15"/>
  <c r="I12" i="15"/>
  <c r="I11" i="15"/>
  <c r="I10" i="15"/>
  <c r="D29" i="15"/>
  <c r="D28" i="15"/>
  <c r="D27" i="15"/>
  <c r="D26" i="15"/>
  <c r="D24" i="15"/>
  <c r="D23" i="15"/>
  <c r="D22" i="15"/>
  <c r="D21" i="15"/>
  <c r="D20" i="15"/>
  <c r="D19" i="15"/>
  <c r="D17" i="15"/>
  <c r="D16" i="15"/>
  <c r="D15" i="15"/>
  <c r="D14" i="15"/>
  <c r="D13" i="15"/>
  <c r="D12" i="15"/>
  <c r="D11" i="15"/>
  <c r="D10" i="15"/>
  <c r="N11" i="17"/>
  <c r="N12" i="17"/>
  <c r="N13" i="17"/>
  <c r="N14" i="17"/>
  <c r="N15" i="17"/>
  <c r="N16" i="17"/>
  <c r="N17" i="17"/>
  <c r="N19" i="17"/>
  <c r="N20" i="17"/>
  <c r="N21" i="17"/>
  <c r="N22" i="17"/>
  <c r="N23" i="17"/>
  <c r="N24" i="17"/>
  <c r="N26" i="17"/>
  <c r="N27" i="17"/>
  <c r="N28" i="17"/>
  <c r="N29" i="17"/>
  <c r="N10" i="17"/>
  <c r="I11" i="17"/>
  <c r="I12" i="17"/>
  <c r="I13" i="17"/>
  <c r="I14" i="17"/>
  <c r="I15" i="17"/>
  <c r="I16" i="17"/>
  <c r="I17" i="17"/>
  <c r="I19" i="17"/>
  <c r="I20" i="17"/>
  <c r="I21" i="17"/>
  <c r="I22" i="17"/>
  <c r="I23" i="17"/>
  <c r="I24" i="17"/>
  <c r="I26" i="17"/>
  <c r="I27" i="17"/>
  <c r="I28" i="17"/>
  <c r="I29" i="17"/>
  <c r="I10" i="17"/>
  <c r="D11" i="17"/>
  <c r="D12" i="17"/>
  <c r="D13" i="17"/>
  <c r="D14" i="17"/>
  <c r="D15" i="17"/>
  <c r="D16" i="17"/>
  <c r="D17" i="17"/>
  <c r="D19" i="17"/>
  <c r="D20" i="17"/>
  <c r="D21" i="17"/>
  <c r="D22" i="17"/>
  <c r="D23" i="17"/>
  <c r="D24" i="17"/>
  <c r="D26" i="17"/>
  <c r="D27" i="17"/>
  <c r="D28" i="17"/>
  <c r="D29" i="17"/>
  <c r="D10" i="17"/>
  <c r="N11" i="21"/>
  <c r="N12" i="21"/>
  <c r="N13" i="21"/>
  <c r="N14" i="21"/>
  <c r="N15" i="21"/>
  <c r="N16" i="21"/>
  <c r="N17" i="21"/>
  <c r="N19" i="21"/>
  <c r="N20" i="21"/>
  <c r="N21" i="21"/>
  <c r="N22" i="21"/>
  <c r="N23" i="21"/>
  <c r="N24" i="21"/>
  <c r="N26" i="21"/>
  <c r="N27" i="21"/>
  <c r="N28" i="21"/>
  <c r="N29" i="21"/>
  <c r="N10" i="21"/>
  <c r="I11" i="21"/>
  <c r="I12" i="21"/>
  <c r="I13" i="21"/>
  <c r="I14" i="21"/>
  <c r="I15" i="21"/>
  <c r="I16" i="21"/>
  <c r="I17" i="21"/>
  <c r="I19" i="21"/>
  <c r="I20" i="21"/>
  <c r="I21" i="21"/>
  <c r="I22" i="21"/>
  <c r="I23" i="21"/>
  <c r="I24" i="21"/>
  <c r="I26" i="21"/>
  <c r="I27" i="21"/>
  <c r="I28" i="21"/>
  <c r="I29" i="21"/>
  <c r="I10" i="21"/>
  <c r="D11" i="21"/>
  <c r="D12" i="21"/>
  <c r="D13" i="21"/>
  <c r="D14" i="21"/>
  <c r="D15" i="21"/>
  <c r="D16" i="21"/>
  <c r="D17" i="21"/>
  <c r="D19" i="21"/>
  <c r="D20" i="21"/>
  <c r="D21" i="21"/>
  <c r="D22" i="21"/>
  <c r="D23" i="21"/>
  <c r="D24" i="21"/>
  <c r="D26" i="21"/>
  <c r="D27" i="21"/>
  <c r="D28" i="21"/>
  <c r="D29" i="21"/>
  <c r="D10" i="21"/>
  <c r="N11" i="1"/>
  <c r="N12" i="1"/>
  <c r="N13" i="1"/>
  <c r="N14" i="1"/>
  <c r="N15" i="1"/>
  <c r="N16" i="1"/>
  <c r="N17" i="1"/>
  <c r="N19" i="1"/>
  <c r="N20" i="1"/>
  <c r="N21" i="1"/>
  <c r="N22" i="1"/>
  <c r="N23" i="1"/>
  <c r="N24" i="1"/>
  <c r="N26" i="1"/>
  <c r="N27" i="1"/>
  <c r="N28" i="1"/>
  <c r="N29" i="1"/>
  <c r="N10" i="1"/>
  <c r="I11" i="1"/>
  <c r="I12" i="1"/>
  <c r="I13" i="1"/>
  <c r="I14" i="1"/>
  <c r="I15" i="1"/>
  <c r="I16" i="1"/>
  <c r="I17" i="1"/>
  <c r="I19" i="1"/>
  <c r="I20" i="1"/>
  <c r="I21" i="1"/>
  <c r="I22" i="1"/>
  <c r="I23" i="1"/>
  <c r="I24" i="1"/>
  <c r="I26" i="1"/>
  <c r="I27" i="1"/>
  <c r="I28" i="1"/>
  <c r="I29" i="1"/>
  <c r="D12" i="1"/>
  <c r="D13" i="1"/>
  <c r="D14" i="1"/>
  <c r="D15" i="1"/>
  <c r="D16" i="1"/>
  <c r="D17" i="1"/>
  <c r="D19" i="1"/>
  <c r="D20" i="1"/>
  <c r="D21" i="1"/>
  <c r="D22" i="1"/>
  <c r="D23" i="1"/>
  <c r="D24" i="1"/>
  <c r="D26" i="1"/>
  <c r="D27" i="1"/>
  <c r="D28" i="1"/>
  <c r="D29" i="1"/>
  <c r="D11" i="1"/>
</calcChain>
</file>

<file path=xl/sharedStrings.xml><?xml version="1.0" encoding="utf-8"?>
<sst xmlns="http://schemas.openxmlformats.org/spreadsheetml/2006/main" count="1285" uniqueCount="158">
  <si>
    <t>С В  Е Д Е Н И Я</t>
  </si>
  <si>
    <t>об основных показателях деятельности правоохранительных органов</t>
  </si>
  <si>
    <t xml:space="preserve"> Республики  Казахстан </t>
  </si>
  <si>
    <t>Осн. показ. деят.</t>
  </si>
  <si>
    <t>С В Е Д Е Н И Я</t>
  </si>
  <si>
    <t xml:space="preserve">    (продолжение)</t>
  </si>
  <si>
    <t xml:space="preserve">      совершены   несовершеннолетними</t>
  </si>
  <si>
    <t xml:space="preserve">совершены   в  сост. опьян. и нарк. возбужд. </t>
  </si>
  <si>
    <t>ЗАРЕГИСТРИРОВАНО</t>
  </si>
  <si>
    <t>ОСОБО  ТЯЖКИЕ</t>
  </si>
  <si>
    <t xml:space="preserve">ТЯЖКИЕ   </t>
  </si>
  <si>
    <t xml:space="preserve">   СОВЕРШЕНЫ  НА   УЛИЦАХ</t>
  </si>
  <si>
    <t>раскрыто в %</t>
  </si>
  <si>
    <t>В ТОМ ЧИСЛЕ</t>
  </si>
  <si>
    <t>ОБЩАЯ РАСКРЫВАЕМОСТЬ</t>
  </si>
  <si>
    <t xml:space="preserve">СРЕДНЕЙ ТЯЖЕСТИ </t>
  </si>
  <si>
    <t>НЕБОЛЬШОЙ ТЯЖЕСТИ</t>
  </si>
  <si>
    <t>Г Р А Б Е Ж И</t>
  </si>
  <si>
    <t xml:space="preserve">В Ы М О Г А Т Е Л Ь С Т В А </t>
  </si>
  <si>
    <t xml:space="preserve">       Х У Л И Г А Н С Т В О</t>
  </si>
  <si>
    <t>Б А Н Д И Т И З М</t>
  </si>
  <si>
    <t>М О Ш Е Н Н И Ч Е С Т В О</t>
  </si>
  <si>
    <t>ТЯЖКИХ И ОСОБО ТЯЖКИХ</t>
  </si>
  <si>
    <t>преступлений</t>
  </si>
  <si>
    <t>проступки</t>
  </si>
  <si>
    <t xml:space="preserve">       У Б И Й С Т В О                                                                          (ст.99 УК РК)</t>
  </si>
  <si>
    <t xml:space="preserve">ПРИЧИНЕНИЕ ТЯЖКОГО ВРЕДА ЗДОРОВЬЮ </t>
  </si>
  <si>
    <t xml:space="preserve">КРАЖА </t>
  </si>
  <si>
    <t>ХИЩЕНИЕ ЛИБО ВЫМОГАТЕЛЬСТВО ОРУЖИЯ, БОЕПРИПАСОВ (ст.291)</t>
  </si>
  <si>
    <t xml:space="preserve">   СОВЕРШЕНЫ В ОБЩЕСТВЕННЫХ МЕСТАХ   </t>
  </si>
  <si>
    <t>Уровень правонарушений в расчете на 10 тысяч населения</t>
  </si>
  <si>
    <t>БЫТОВОЙ СФЕРЕ</t>
  </si>
  <si>
    <t>СОВЕРШЕНЫ В СЕМЕЙНО -</t>
  </si>
  <si>
    <t>в з я т о ч н и ч е с т в о (ст.ст.366, 367, 368 УК РК)</t>
  </si>
  <si>
    <t>злоупотребление должностными полномочиями (ст.361 УК РК)</t>
  </si>
  <si>
    <t>Р  А  З  Б  О  И</t>
  </si>
  <si>
    <t>Лжепредпринимательство (ст.215)</t>
  </si>
  <si>
    <t xml:space="preserve">Экономическая контрабанда (ст.234) </t>
  </si>
  <si>
    <t>СВЯЗАННЫЕ С НАРКОТИКАМИ                                   (ст.296-303 УК РК)</t>
  </si>
  <si>
    <t>пред.</t>
  </si>
  <si>
    <t>текущ.</t>
  </si>
  <si>
    <t xml:space="preserve">+, - </t>
  </si>
  <si>
    <t>в %</t>
  </si>
  <si>
    <t>уголовных правонарушений</t>
  </si>
  <si>
    <t>ИЗ НИХ ПО КАТЕГОРИЯМ ТЯЖЕСТИ:</t>
  </si>
  <si>
    <t xml:space="preserve">           о зарегистрированных уголовных правонарушениях, по оконченным делам</t>
  </si>
  <si>
    <t>удельн. вес  %</t>
  </si>
  <si>
    <t>ОБ УГОЛОВНЫХ  ПРАВОНАРУШЕНИЯХ  И УРОВНЕ ПРАВОНАРУШЕНИЙ  НА ТЕРРИТОРИИ РЕСПУБЛИКИ  КАЗАХСТАН</t>
  </si>
  <si>
    <t xml:space="preserve">Всего зарегистрированно по главам  </t>
  </si>
  <si>
    <t>против личности (гл.1)</t>
  </si>
  <si>
    <t>против собственности (гл.6)</t>
  </si>
  <si>
    <t>против семьи и несовершеннолетних (гл.2 УК РК)</t>
  </si>
  <si>
    <t>против конституционных и иных прав и свобод человека и гражданина (гл.3 УК РК)</t>
  </si>
  <si>
    <t>против общественной безопасности и общественного порядка (гл.10 УК РК)</t>
  </si>
  <si>
    <t>против здоровья населения и нравственности (гл.11 УК РК)</t>
  </si>
  <si>
    <t>против порядка управления (гл.16 УК РК)</t>
  </si>
  <si>
    <t>Сведения  о лицах, совершивших уголовные правонарушения</t>
  </si>
  <si>
    <t>Всего</t>
  </si>
  <si>
    <t>несовершеннолетних</t>
  </si>
  <si>
    <t>женщин</t>
  </si>
  <si>
    <t>учащихся</t>
  </si>
  <si>
    <t xml:space="preserve">граждан РК </t>
  </si>
  <si>
    <t>граждан СНГ</t>
  </si>
  <si>
    <t>иностранных граждан</t>
  </si>
  <si>
    <t>О Б Л А С Т И</t>
  </si>
  <si>
    <t>установленная сумма причиненного ущерба правонарушениями</t>
  </si>
  <si>
    <t xml:space="preserve">возмещенная сумма в ходе досудебного расследования </t>
  </si>
  <si>
    <t xml:space="preserve">наложен арест и изъято имущество на сумму </t>
  </si>
  <si>
    <t>из них</t>
  </si>
  <si>
    <t>государству</t>
  </si>
  <si>
    <t>в том числе квартирные</t>
  </si>
  <si>
    <t xml:space="preserve">из них </t>
  </si>
  <si>
    <t>кража сотовых телефонов</t>
  </si>
  <si>
    <t>кража автотранспорта</t>
  </si>
  <si>
    <t>квартирные кражи</t>
  </si>
  <si>
    <t>всего</t>
  </si>
  <si>
    <t>ПО ПРИНЯТЫМ РЕШЕНИЯМ</t>
  </si>
  <si>
    <t xml:space="preserve">в том числе </t>
  </si>
  <si>
    <t>п.1) ч.7 ст.45 УПК РК (неустановления лица, совершившего уголовное правонарушение)</t>
  </si>
  <si>
    <t xml:space="preserve"> Количество правонарушений, уголовные дела о которых прекращены по пунктам 3), 4), 9), 10), 11), 12) ч.1 ст. 35 и ст.36 УПК РК </t>
  </si>
  <si>
    <t xml:space="preserve"> Количество правонарушений, уголовные дела о которых прекращены по пунктам 1), 2), 5), 6), 7), 8) ч.1 ст. 35 УПК РК </t>
  </si>
  <si>
    <t>Количество правонарушений, уголовные дела о которых окончены производством</t>
  </si>
  <si>
    <t>Количество правонарушений, уголовные дела о которых направлены в суд</t>
  </si>
  <si>
    <t>Количество правонарушений по которым прерваны сроки досудебного расследования</t>
  </si>
  <si>
    <t>Сведения  об установленной сумме материального вреда и его возмещаемости (в тыс.тнг)</t>
  </si>
  <si>
    <t xml:space="preserve">Изнасилование (ст.120) </t>
  </si>
  <si>
    <t>в отношении несовершенолетних</t>
  </si>
  <si>
    <t xml:space="preserve">Насильственные действия сексуального характера (ст.121) </t>
  </si>
  <si>
    <t xml:space="preserve">Половое сношение или иные действия сексуального характера с лицом, не достигшим шестнадцатилетнего возраста (ст.122) </t>
  </si>
  <si>
    <t xml:space="preserve">Развращение малолетних (ст.124) </t>
  </si>
  <si>
    <t>Сведения о зарегистрированных правонарушениях, совершенных в отношении половой неприкосновенности</t>
  </si>
  <si>
    <t>в том числе</t>
  </si>
  <si>
    <t>повлекшее смерть (ст.106 ч.3 УК РК)</t>
  </si>
  <si>
    <t>ПО ПРИНЯТЫМ РЕШЕНИЯМ (ПО МПС)</t>
  </si>
  <si>
    <t xml:space="preserve">Количество правонарушений, зарегистрированных в ЕРДР </t>
  </si>
  <si>
    <t>женщинами</t>
  </si>
  <si>
    <t>мужчинами</t>
  </si>
  <si>
    <t>Сведения о совершенных суицидах (в лицах)</t>
  </si>
  <si>
    <t>Всего совершено фактов суицида</t>
  </si>
  <si>
    <t xml:space="preserve">Всего совершено попыток суицида </t>
  </si>
  <si>
    <t>совершены группой</t>
  </si>
  <si>
    <t>совершены в отношении женщин</t>
  </si>
  <si>
    <t>совершены в отношении несовершенолетних</t>
  </si>
  <si>
    <t>в сфере экономической деятельности (гл. 8 УК РК )</t>
  </si>
  <si>
    <t>транспортные преступления (гл.14 УК РК)</t>
  </si>
  <si>
    <t>Возбуждение социальной, национальной, родовой,расовой,сословной или религиозной розни (ст.174)</t>
  </si>
  <si>
    <t>Пропаганда терроризма или публичные призывы к совершению акта терроризма (ст.256)</t>
  </si>
  <si>
    <t xml:space="preserve">Создание, руководство террористической группой и участие в ее деятельности (ст.257)
</t>
  </si>
  <si>
    <t>об уголовных правонарушениях, связанных с экстремизмом и терроризмом</t>
  </si>
  <si>
    <t>Всего зарегистрировано</t>
  </si>
  <si>
    <t>несовершенолетними</t>
  </si>
  <si>
    <t>пред</t>
  </si>
  <si>
    <t>тек</t>
  </si>
  <si>
    <t>+, - %</t>
  </si>
  <si>
    <t>Акмолинская</t>
  </si>
  <si>
    <t>Актюбинская</t>
  </si>
  <si>
    <t>г. Алматы</t>
  </si>
  <si>
    <t>Алматинская</t>
  </si>
  <si>
    <t>Атырауская</t>
  </si>
  <si>
    <t>В-Казахстанская</t>
  </si>
  <si>
    <t>Жамбылская</t>
  </si>
  <si>
    <t>З-Казахстанская</t>
  </si>
  <si>
    <t>Карагандинская</t>
  </si>
  <si>
    <t>Кзылординская</t>
  </si>
  <si>
    <t>Костанайская</t>
  </si>
  <si>
    <t>Мангыстауская</t>
  </si>
  <si>
    <t>Павлодарская</t>
  </si>
  <si>
    <t>С-Казахстанская</t>
  </si>
  <si>
    <t>Транспортный регион</t>
  </si>
  <si>
    <t>Совершено военнослужащими</t>
  </si>
  <si>
    <t>21-C</t>
  </si>
  <si>
    <t>По  республике</t>
  </si>
  <si>
    <t>Сведения о раскрываемости тяжких и особо тяжких преступлений органами внутренних дел, с учетом уголовных правонарушений переданных в производство специальных прокуроров</t>
  </si>
  <si>
    <t>раскрываемость тяжких и особо тяжких преступлений</t>
  </si>
  <si>
    <t>раскрываемость особо тяжких преступлений</t>
  </si>
  <si>
    <t>раскрываемость тяжких преступлений</t>
  </si>
  <si>
    <t>убийства (99 УК РК)</t>
  </si>
  <si>
    <t>Умышленное причинение тяжкого вреда здоровью (106 УК РК)</t>
  </si>
  <si>
    <t>мошенничества (190 УК РК)</t>
  </si>
  <si>
    <t>незаконное обращение с наркотическими средствами, психотропными веществами их аналогами (296-297 УК РК)</t>
  </si>
  <si>
    <t xml:space="preserve">+/- </t>
  </si>
  <si>
    <t>кража скота</t>
  </si>
  <si>
    <t xml:space="preserve">в чьих действиях признан рецидив                                                       либо опасный рецидив преступлений </t>
  </si>
  <si>
    <t>совершены в группе</t>
  </si>
  <si>
    <t xml:space="preserve"> имеющие
 не снятую и непогашенную судимость </t>
  </si>
  <si>
    <t xml:space="preserve">Количество правонарушений, уголовные дела о которых прекращены по пунктам 3), 4), 9), 10), 11), 12) ч.1 ст. 35 и ст.36 УПК РК </t>
  </si>
  <si>
    <t xml:space="preserve">Количество правонарушений, уголовные дела о которых прекращены по пунктам 1), 2), 5), 6), 7), 8) ч.1 ст. 35 УПК РК </t>
  </si>
  <si>
    <t>Сведения по делам в электронном формате</t>
  </si>
  <si>
    <t xml:space="preserve">имеющие не снятую и непогашенную судимость </t>
  </si>
  <si>
    <t>в чьих действиях признан рецидив                                                       либо опасный рецидив преступлений</t>
  </si>
  <si>
    <t>г.Шымкент</t>
  </si>
  <si>
    <t>Туркестанская</t>
  </si>
  <si>
    <t>г.Нур-Султан</t>
  </si>
  <si>
    <t>Количество правонарушений, уголовные дела о которых находились в производстве</t>
  </si>
  <si>
    <t>Количество правонарушений, зарегистрированных в ЕРДР</t>
  </si>
  <si>
    <t>+/-, %</t>
  </si>
  <si>
    <t>Сведения  по делам в порядке приказного производства</t>
  </si>
  <si>
    <t xml:space="preserve">за январь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</si>
</sst>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 Cyr"/>
    </font>
    <font>
      <b/>
      <sz val="10"/>
      <name val="Arial Cyr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u/>
      <sz val="10"/>
      <name val="Times New Roman"/>
      <family val="1"/>
      <charset val="204"/>
    </font>
    <font>
      <sz val="11"/>
      <name val="Times New Roman Cyr"/>
      <family val="1"/>
      <charset val="204"/>
    </font>
    <font>
      <b/>
      <u/>
      <sz val="10"/>
      <name val="Times New Roman Cyr"/>
      <charset val="204"/>
    </font>
    <font>
      <b/>
      <sz val="12"/>
      <color theme="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9" fontId="9" fillId="0" borderId="0" applyFont="0" applyFill="0" applyBorder="0" applyAlignment="0" applyProtection="0"/>
  </cellStyleXfs>
  <cellXfs count="242">
    <xf numFmtId="0" fontId="0" fillId="0" borderId="0" xfId="0"/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1" xfId="0" applyFont="1" applyFill="1" applyBorder="1"/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quotePrefix="1" applyFont="1" applyFill="1" applyAlignment="1">
      <alignment horizontal="left"/>
    </xf>
    <xf numFmtId="0" fontId="2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right"/>
      <protection locked="0"/>
    </xf>
    <xf numFmtId="0" fontId="3" fillId="0" borderId="0" xfId="0" applyFont="1" applyFill="1" applyProtection="1">
      <protection locked="0"/>
    </xf>
    <xf numFmtId="0" fontId="3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1" xfId="0" quotePrefix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164" fontId="6" fillId="0" borderId="0" xfId="0" applyNumberFormat="1" applyFont="1" applyFill="1" applyAlignment="1">
      <alignment horizontal="center"/>
    </xf>
    <xf numFmtId="1" fontId="6" fillId="0" borderId="0" xfId="0" applyNumberFormat="1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6" xfId="0" quotePrefix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right"/>
    </xf>
    <xf numFmtId="0" fontId="6" fillId="0" borderId="8" xfId="0" applyFont="1" applyFill="1" applyBorder="1"/>
    <xf numFmtId="0" fontId="6" fillId="0" borderId="6" xfId="0" quotePrefix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5" fillId="0" borderId="11" xfId="0" applyNumberFormat="1" applyFont="1" applyFill="1" applyBorder="1" applyAlignment="1">
      <alignment horizontal="center"/>
    </xf>
    <xf numFmtId="3" fontId="3" fillId="0" borderId="11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164" fontId="6" fillId="0" borderId="0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6" fillId="0" borderId="7" xfId="0" applyNumberFormat="1" applyFont="1" applyFill="1" applyBorder="1" applyAlignment="1">
      <alignment horizontal="center"/>
    </xf>
    <xf numFmtId="0" fontId="4" fillId="0" borderId="3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8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wrapText="1"/>
    </xf>
    <xf numFmtId="0" fontId="10" fillId="0" borderId="5" xfId="0" applyFont="1" applyFill="1" applyBorder="1"/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2" fillId="0" borderId="6" xfId="0" applyFont="1" applyFill="1" applyBorder="1"/>
    <xf numFmtId="0" fontId="11" fillId="0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wrapText="1"/>
    </xf>
    <xf numFmtId="0" fontId="12" fillId="0" borderId="9" xfId="0" applyFont="1" applyFill="1" applyBorder="1"/>
    <xf numFmtId="164" fontId="2" fillId="0" borderId="2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6" fillId="0" borderId="7" xfId="0" quotePrefix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10" xfId="0" applyFont="1" applyFill="1" applyBorder="1"/>
    <xf numFmtId="3" fontId="15" fillId="0" borderId="0" xfId="0" applyNumberFormat="1" applyFont="1" applyFill="1" applyBorder="1" applyAlignment="1">
      <alignment vertical="center" wrapText="1"/>
    </xf>
    <xf numFmtId="164" fontId="16" fillId="0" borderId="0" xfId="0" applyNumberFormat="1" applyFont="1" applyFill="1" applyBorder="1" applyAlignment="1">
      <alignment horizontal="right"/>
    </xf>
    <xf numFmtId="0" fontId="2" fillId="0" borderId="8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/>
    </xf>
    <xf numFmtId="0" fontId="4" fillId="0" borderId="15" xfId="0" quotePrefix="1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3" xfId="0" quotePrefix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7" xfId="0" quotePrefix="1" applyFont="1" applyFill="1" applyBorder="1" applyAlignment="1">
      <alignment horizontal="center" vertical="center"/>
    </xf>
    <xf numFmtId="0" fontId="3" fillId="0" borderId="8" xfId="0" quotePrefix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4" fillId="0" borderId="7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8195" name="Текст 1"/>
        <xdr:cNvSpPr txBox="1">
          <a:spLocks noChangeArrowheads="1"/>
        </xdr:cNvSpPr>
      </xdr:nvSpPr>
      <xdr:spPr bwMode="auto">
        <a:xfrm>
          <a:off x="10086975" y="4276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в том числе</a:t>
          </a:r>
        </a:p>
      </xdr:txBody>
    </xdr:sp>
    <xdr:clientData/>
  </xdr:twoCellAnchor>
  <xdr:twoCellAnchor>
    <xdr:from>
      <xdr:col>22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8196" name="Текст 2"/>
        <xdr:cNvSpPr txBox="1">
          <a:spLocks noChangeArrowheads="1"/>
        </xdr:cNvSpPr>
      </xdr:nvSpPr>
      <xdr:spPr bwMode="auto">
        <a:xfrm>
          <a:off x="10086975" y="4276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в том числе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2"/>
  <sheetViews>
    <sheetView tabSelected="1" view="pageBreakPreview" zoomScale="70" zoomScaleNormal="100" zoomScaleSheetLayoutView="70" workbookViewId="0">
      <selection activeCell="O4" sqref="O4"/>
    </sheetView>
  </sheetViews>
  <sheetFormatPr defaultRowHeight="12.75" x14ac:dyDescent="0.2"/>
  <cols>
    <col min="1" max="1" width="20" style="24" customWidth="1"/>
    <col min="2" max="3" width="9.42578125" style="24" customWidth="1"/>
    <col min="4" max="4" width="7.7109375" style="24" customWidth="1"/>
    <col min="5" max="7" width="6.7109375" style="24" customWidth="1"/>
    <col min="8" max="10" width="8.140625" style="24" customWidth="1"/>
    <col min="11" max="12" width="8.42578125" style="26" customWidth="1"/>
    <col min="13" max="13" width="6.7109375" style="26" customWidth="1"/>
    <col min="14" max="15" width="8.42578125" style="26" customWidth="1"/>
    <col min="16" max="16" width="6.7109375" style="26" customWidth="1"/>
    <col min="17" max="18" width="8.28515625" style="26" customWidth="1"/>
    <col min="19" max="19" width="6.7109375" style="26" customWidth="1"/>
    <col min="20" max="21" width="8.42578125" style="26" customWidth="1"/>
    <col min="22" max="22" width="6.7109375" style="26" customWidth="1"/>
    <col min="23" max="16384" width="9.140625" style="24"/>
  </cols>
  <sheetData>
    <row r="1" spans="1:22" x14ac:dyDescent="0.2">
      <c r="H1" s="25" t="s">
        <v>0</v>
      </c>
      <c r="K1" s="25"/>
      <c r="L1" s="25"/>
      <c r="M1" s="25"/>
    </row>
    <row r="2" spans="1:22" x14ac:dyDescent="0.2">
      <c r="H2" s="25" t="s">
        <v>1</v>
      </c>
      <c r="K2" s="25"/>
      <c r="L2" s="25"/>
      <c r="M2" s="25"/>
    </row>
    <row r="3" spans="1:22" x14ac:dyDescent="0.2">
      <c r="H3" s="25" t="s">
        <v>2</v>
      </c>
      <c r="K3" s="25"/>
      <c r="L3" s="25"/>
      <c r="M3" s="25"/>
    </row>
    <row r="4" spans="1:22" x14ac:dyDescent="0.2">
      <c r="H4" s="25" t="s">
        <v>157</v>
      </c>
      <c r="K4" s="25"/>
      <c r="L4" s="25"/>
      <c r="M4" s="25"/>
    </row>
    <row r="5" spans="1:22" ht="12.75" customHeight="1" x14ac:dyDescent="0.2">
      <c r="A5" s="57"/>
      <c r="B5" s="133" t="s">
        <v>8</v>
      </c>
      <c r="C5" s="134"/>
      <c r="D5" s="134"/>
      <c r="E5" s="134"/>
      <c r="F5" s="134"/>
      <c r="G5" s="134"/>
      <c r="H5" s="134"/>
      <c r="I5" s="134"/>
      <c r="J5" s="135"/>
      <c r="K5" s="139" t="s">
        <v>44</v>
      </c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</row>
    <row r="6" spans="1:22" x14ac:dyDescent="0.2">
      <c r="A6" s="58" t="s">
        <v>3</v>
      </c>
      <c r="B6" s="136"/>
      <c r="C6" s="137"/>
      <c r="D6" s="137"/>
      <c r="E6" s="137"/>
      <c r="F6" s="137"/>
      <c r="G6" s="137"/>
      <c r="H6" s="137"/>
      <c r="I6" s="137"/>
      <c r="J6" s="138"/>
      <c r="K6" s="139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ht="54.75" customHeight="1" x14ac:dyDescent="0.2">
      <c r="A7" s="59"/>
      <c r="B7" s="131" t="s">
        <v>75</v>
      </c>
      <c r="C7" s="132"/>
      <c r="D7" s="41" t="s">
        <v>41</v>
      </c>
      <c r="E7" s="131" t="s">
        <v>23</v>
      </c>
      <c r="F7" s="132"/>
      <c r="G7" s="41" t="s">
        <v>41</v>
      </c>
      <c r="H7" s="131" t="s">
        <v>24</v>
      </c>
      <c r="I7" s="132"/>
      <c r="J7" s="41" t="s">
        <v>41</v>
      </c>
      <c r="K7" s="131" t="s">
        <v>9</v>
      </c>
      <c r="L7" s="132"/>
      <c r="M7" s="41" t="s">
        <v>41</v>
      </c>
      <c r="N7" s="141" t="s">
        <v>10</v>
      </c>
      <c r="O7" s="142"/>
      <c r="P7" s="41" t="s">
        <v>41</v>
      </c>
      <c r="Q7" s="131" t="s">
        <v>15</v>
      </c>
      <c r="R7" s="132"/>
      <c r="S7" s="41" t="s">
        <v>41</v>
      </c>
      <c r="T7" s="131" t="s">
        <v>16</v>
      </c>
      <c r="U7" s="132"/>
      <c r="V7" s="41" t="s">
        <v>41</v>
      </c>
    </row>
    <row r="8" spans="1:22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40" t="s">
        <v>39</v>
      </c>
      <c r="I8" s="40" t="s">
        <v>40</v>
      </c>
      <c r="J8" s="40" t="s">
        <v>42</v>
      </c>
      <c r="K8" s="40" t="s">
        <v>39</v>
      </c>
      <c r="L8" s="40" t="s">
        <v>40</v>
      </c>
      <c r="M8" s="40" t="s">
        <v>42</v>
      </c>
      <c r="N8" s="40" t="s">
        <v>39</v>
      </c>
      <c r="O8" s="40" t="s">
        <v>40</v>
      </c>
      <c r="P8" s="40" t="s">
        <v>42</v>
      </c>
      <c r="Q8" s="40" t="s">
        <v>39</v>
      </c>
      <c r="R8" s="40" t="s">
        <v>40</v>
      </c>
      <c r="S8" s="40" t="s">
        <v>42</v>
      </c>
      <c r="T8" s="40" t="s">
        <v>39</v>
      </c>
      <c r="U8" s="40" t="s">
        <v>40</v>
      </c>
      <c r="V8" s="40" t="s">
        <v>42</v>
      </c>
    </row>
    <row r="9" spans="1:22" ht="12.75" customHeight="1" x14ac:dyDescent="0.2">
      <c r="A9" s="78" t="s">
        <v>64</v>
      </c>
      <c r="B9" s="53">
        <v>1</v>
      </c>
      <c r="C9" s="53">
        <v>2</v>
      </c>
      <c r="D9" s="53">
        <v>3</v>
      </c>
      <c r="E9" s="53">
        <v>4</v>
      </c>
      <c r="F9" s="53">
        <v>5</v>
      </c>
      <c r="G9" s="53">
        <v>6</v>
      </c>
      <c r="H9" s="53">
        <v>7</v>
      </c>
      <c r="I9" s="53">
        <v>8</v>
      </c>
      <c r="J9" s="53">
        <v>9</v>
      </c>
      <c r="K9" s="53">
        <v>10</v>
      </c>
      <c r="L9" s="53">
        <v>11</v>
      </c>
      <c r="M9" s="53">
        <v>12</v>
      </c>
      <c r="N9" s="53">
        <v>13</v>
      </c>
      <c r="O9" s="53">
        <v>14</v>
      </c>
      <c r="P9" s="53">
        <v>15</v>
      </c>
      <c r="Q9" s="53">
        <v>16</v>
      </c>
      <c r="R9" s="53">
        <v>17</v>
      </c>
      <c r="S9" s="53">
        <v>18</v>
      </c>
      <c r="T9" s="53">
        <v>19</v>
      </c>
      <c r="U9" s="53">
        <v>20</v>
      </c>
      <c r="V9" s="53">
        <v>21</v>
      </c>
    </row>
    <row r="10" spans="1:22" x14ac:dyDescent="0.2">
      <c r="A10" s="95" t="s">
        <v>152</v>
      </c>
      <c r="B10" s="60">
        <v>2021</v>
      </c>
      <c r="C10" s="61">
        <v>1422</v>
      </c>
      <c r="D10" s="62">
        <f>IF(ISERROR(C10-B10/B10)," ",(C10-B10)*100/B10)</f>
        <v>-29.638792676892628</v>
      </c>
      <c r="E10" s="61">
        <v>1763</v>
      </c>
      <c r="F10" s="61">
        <v>1272</v>
      </c>
      <c r="G10" s="62">
        <f>IF(ISERROR(F10-E10/E10)," ",(F10-E10)*100/E10)</f>
        <v>-27.850255246738513</v>
      </c>
      <c r="H10" s="61">
        <v>258</v>
      </c>
      <c r="I10" s="61">
        <v>150</v>
      </c>
      <c r="J10" s="77">
        <f>IF(ISERROR(I10-H10/H10)," ",(I10-H10)*100/H10)</f>
        <v>-41.860465116279073</v>
      </c>
      <c r="K10" s="60">
        <v>8</v>
      </c>
      <c r="L10" s="61">
        <v>11</v>
      </c>
      <c r="M10" s="62">
        <f>IF(ISERROR(L10-K10/K10)," ",(L10-K10)*100/K10)</f>
        <v>37.5</v>
      </c>
      <c r="N10" s="60">
        <v>162</v>
      </c>
      <c r="O10" s="61">
        <v>283</v>
      </c>
      <c r="P10" s="62">
        <f>IF(ISERROR(O10-N10/N10)," ",(O10-N10)*100/N10)</f>
        <v>74.691358024691354</v>
      </c>
      <c r="Q10" s="60">
        <v>1298</v>
      </c>
      <c r="R10" s="61">
        <v>715</v>
      </c>
      <c r="S10" s="62">
        <f>IF(ISERROR(R10-Q10/Q10)," ",(R10-Q10)*100/Q10)</f>
        <v>-44.915254237288138</v>
      </c>
      <c r="T10" s="60">
        <v>295</v>
      </c>
      <c r="U10" s="61">
        <v>263</v>
      </c>
      <c r="V10" s="62">
        <f>IF(ISERROR(U10-T10/T10)," ",(U10-T10)*100/T10)</f>
        <v>-10.847457627118644</v>
      </c>
    </row>
    <row r="11" spans="1:22" x14ac:dyDescent="0.2">
      <c r="A11" s="96" t="s">
        <v>114</v>
      </c>
      <c r="B11" s="60">
        <v>1140</v>
      </c>
      <c r="C11" s="61">
        <v>904</v>
      </c>
      <c r="D11" s="62">
        <f t="shared" ref="D11:D29" si="0">IF(ISERROR(C11-B11/B11)," ",(C11-B11)*100/B11)</f>
        <v>-20.701754385964911</v>
      </c>
      <c r="E11" s="61">
        <v>956</v>
      </c>
      <c r="F11" s="61">
        <v>785</v>
      </c>
      <c r="G11" s="62">
        <f t="shared" ref="G11:G29" si="1">IF(ISERROR(F11-E11/E11)," ",(F11-E11)*100/E11)</f>
        <v>-17.88702928870293</v>
      </c>
      <c r="H11" s="61">
        <v>184</v>
      </c>
      <c r="I11" s="61">
        <v>119</v>
      </c>
      <c r="J11" s="62">
        <f t="shared" ref="J11:J29" si="2">IF(ISERROR(I11-H11/H11)," ",(I11-H11)*100/H11)</f>
        <v>-35.326086956521742</v>
      </c>
      <c r="K11" s="60">
        <v>4</v>
      </c>
      <c r="L11" s="61">
        <v>18</v>
      </c>
      <c r="M11" s="62">
        <f t="shared" ref="M11:M29" si="3">IF(ISERROR(L11-K11/K11)," ",(L11-K11)*100/K11)</f>
        <v>350</v>
      </c>
      <c r="N11" s="60">
        <v>77</v>
      </c>
      <c r="O11" s="61">
        <v>206</v>
      </c>
      <c r="P11" s="62">
        <f t="shared" ref="P11:P29" si="4">IF(ISERROR(O11-N11/N11)," ",(O11-N11)*100/N11)</f>
        <v>167.53246753246754</v>
      </c>
      <c r="Q11" s="60">
        <v>728</v>
      </c>
      <c r="R11" s="61">
        <v>435</v>
      </c>
      <c r="S11" s="62">
        <f t="shared" ref="S11:S29" si="5">IF(ISERROR(R11-Q11/Q11)," ",(R11-Q11)*100/Q11)</f>
        <v>-40.247252747252745</v>
      </c>
      <c r="T11" s="60">
        <v>147</v>
      </c>
      <c r="U11" s="61">
        <v>126</v>
      </c>
      <c r="V11" s="62">
        <f t="shared" ref="V11:V29" si="6">IF(ISERROR(U11-T11/T11)," ",(U11-T11)*100/T11)</f>
        <v>-14.285714285714286</v>
      </c>
    </row>
    <row r="12" spans="1:22" x14ac:dyDescent="0.2">
      <c r="A12" s="96" t="s">
        <v>115</v>
      </c>
      <c r="B12" s="60">
        <v>1225</v>
      </c>
      <c r="C12" s="61">
        <v>846</v>
      </c>
      <c r="D12" s="62">
        <f t="shared" si="0"/>
        <v>-30.938775510204081</v>
      </c>
      <c r="E12" s="61">
        <v>1112</v>
      </c>
      <c r="F12" s="61">
        <v>753</v>
      </c>
      <c r="G12" s="62">
        <f t="shared" si="1"/>
        <v>-32.284172661870507</v>
      </c>
      <c r="H12" s="61">
        <v>113</v>
      </c>
      <c r="I12" s="61">
        <v>93</v>
      </c>
      <c r="J12" s="62">
        <f t="shared" si="2"/>
        <v>-17.699115044247787</v>
      </c>
      <c r="K12" s="60">
        <v>11</v>
      </c>
      <c r="L12" s="61">
        <v>12</v>
      </c>
      <c r="M12" s="62">
        <f t="shared" si="3"/>
        <v>9.0909090909090917</v>
      </c>
      <c r="N12" s="60">
        <v>84</v>
      </c>
      <c r="O12" s="61">
        <v>157</v>
      </c>
      <c r="P12" s="62">
        <f t="shared" si="4"/>
        <v>86.904761904761898</v>
      </c>
      <c r="Q12" s="60">
        <v>844</v>
      </c>
      <c r="R12" s="61">
        <v>415</v>
      </c>
      <c r="S12" s="62">
        <f t="shared" si="5"/>
        <v>-50.829383886255926</v>
      </c>
      <c r="T12" s="60">
        <v>173</v>
      </c>
      <c r="U12" s="61">
        <v>168</v>
      </c>
      <c r="V12" s="62">
        <f t="shared" si="6"/>
        <v>-2.8901734104046244</v>
      </c>
    </row>
    <row r="13" spans="1:22" x14ac:dyDescent="0.2">
      <c r="A13" s="96" t="s">
        <v>116</v>
      </c>
      <c r="B13" s="60">
        <v>5846</v>
      </c>
      <c r="C13" s="61">
        <v>3975</v>
      </c>
      <c r="D13" s="62">
        <f t="shared" si="0"/>
        <v>-32.004789599726308</v>
      </c>
      <c r="E13" s="61">
        <v>5535</v>
      </c>
      <c r="F13" s="61">
        <v>3633</v>
      </c>
      <c r="G13" s="62">
        <f t="shared" si="1"/>
        <v>-34.363143631436316</v>
      </c>
      <c r="H13" s="61">
        <v>311</v>
      </c>
      <c r="I13" s="61">
        <v>342</v>
      </c>
      <c r="J13" s="62">
        <f t="shared" si="2"/>
        <v>9.9678456591639879</v>
      </c>
      <c r="K13" s="60">
        <v>15</v>
      </c>
      <c r="L13" s="61">
        <v>25</v>
      </c>
      <c r="M13" s="62">
        <f t="shared" si="3"/>
        <v>66.666666666666671</v>
      </c>
      <c r="N13" s="60">
        <v>308</v>
      </c>
      <c r="O13" s="61">
        <v>756</v>
      </c>
      <c r="P13" s="62">
        <f t="shared" si="4"/>
        <v>145.45454545454547</v>
      </c>
      <c r="Q13" s="60">
        <v>4414</v>
      </c>
      <c r="R13" s="61">
        <v>2074</v>
      </c>
      <c r="S13" s="62">
        <f t="shared" si="5"/>
        <v>-53.013140009062077</v>
      </c>
      <c r="T13" s="60">
        <v>798</v>
      </c>
      <c r="U13" s="61">
        <v>778</v>
      </c>
      <c r="V13" s="62">
        <f t="shared" si="6"/>
        <v>-2.5062656641604009</v>
      </c>
    </row>
    <row r="14" spans="1:22" x14ac:dyDescent="0.2">
      <c r="A14" s="96" t="s">
        <v>117</v>
      </c>
      <c r="B14" s="60">
        <v>2465</v>
      </c>
      <c r="C14" s="61">
        <v>1755</v>
      </c>
      <c r="D14" s="62">
        <f t="shared" si="0"/>
        <v>-28.803245436105477</v>
      </c>
      <c r="E14" s="61">
        <v>2122</v>
      </c>
      <c r="F14" s="61">
        <v>1468</v>
      </c>
      <c r="G14" s="62">
        <f t="shared" si="1"/>
        <v>-30.819981149858624</v>
      </c>
      <c r="H14" s="61">
        <v>343</v>
      </c>
      <c r="I14" s="61">
        <v>287</v>
      </c>
      <c r="J14" s="62">
        <f t="shared" si="2"/>
        <v>-16.326530612244898</v>
      </c>
      <c r="K14" s="60">
        <v>12</v>
      </c>
      <c r="L14" s="61">
        <v>21</v>
      </c>
      <c r="M14" s="62">
        <f t="shared" si="3"/>
        <v>75</v>
      </c>
      <c r="N14" s="60">
        <v>147</v>
      </c>
      <c r="O14" s="61">
        <v>354</v>
      </c>
      <c r="P14" s="62">
        <f t="shared" si="4"/>
        <v>140.81632653061226</v>
      </c>
      <c r="Q14" s="60">
        <v>1556</v>
      </c>
      <c r="R14" s="61">
        <v>786</v>
      </c>
      <c r="S14" s="62">
        <f t="shared" si="5"/>
        <v>-49.48586118251928</v>
      </c>
      <c r="T14" s="60">
        <v>407</v>
      </c>
      <c r="U14" s="61">
        <v>306</v>
      </c>
      <c r="V14" s="62">
        <f t="shared" si="6"/>
        <v>-24.815724815724817</v>
      </c>
    </row>
    <row r="15" spans="1:22" x14ac:dyDescent="0.2">
      <c r="A15" s="96" t="s">
        <v>118</v>
      </c>
      <c r="B15" s="60">
        <v>649</v>
      </c>
      <c r="C15" s="61">
        <v>597</v>
      </c>
      <c r="D15" s="62">
        <f t="shared" si="0"/>
        <v>-8.0123266563944533</v>
      </c>
      <c r="E15" s="61">
        <v>568</v>
      </c>
      <c r="F15" s="61">
        <v>512</v>
      </c>
      <c r="G15" s="62">
        <f t="shared" si="1"/>
        <v>-9.8591549295774641</v>
      </c>
      <c r="H15" s="61">
        <v>81</v>
      </c>
      <c r="I15" s="61">
        <v>85</v>
      </c>
      <c r="J15" s="62">
        <f t="shared" si="2"/>
        <v>4.9382716049382713</v>
      </c>
      <c r="K15" s="60">
        <v>5</v>
      </c>
      <c r="L15" s="61">
        <v>3</v>
      </c>
      <c r="M15" s="62">
        <f t="shared" si="3"/>
        <v>-40</v>
      </c>
      <c r="N15" s="60">
        <v>68</v>
      </c>
      <c r="O15" s="61">
        <v>154</v>
      </c>
      <c r="P15" s="62">
        <f t="shared" si="4"/>
        <v>126.47058823529412</v>
      </c>
      <c r="Q15" s="60">
        <v>419</v>
      </c>
      <c r="R15" s="61">
        <v>269</v>
      </c>
      <c r="S15" s="62">
        <f t="shared" si="5"/>
        <v>-35.799522673031028</v>
      </c>
      <c r="T15" s="60">
        <v>76</v>
      </c>
      <c r="U15" s="61">
        <v>86</v>
      </c>
      <c r="V15" s="62">
        <f t="shared" si="6"/>
        <v>13.157894736842104</v>
      </c>
    </row>
    <row r="16" spans="1:22" x14ac:dyDescent="0.2">
      <c r="A16" s="96" t="s">
        <v>119</v>
      </c>
      <c r="B16" s="60">
        <v>1935</v>
      </c>
      <c r="C16" s="61">
        <v>1735</v>
      </c>
      <c r="D16" s="62">
        <f t="shared" si="0"/>
        <v>-10.335917312661499</v>
      </c>
      <c r="E16" s="61">
        <v>1757</v>
      </c>
      <c r="F16" s="61">
        <v>1574</v>
      </c>
      <c r="G16" s="62">
        <f t="shared" si="1"/>
        <v>-10.415480933409221</v>
      </c>
      <c r="H16" s="61">
        <v>178</v>
      </c>
      <c r="I16" s="61">
        <v>161</v>
      </c>
      <c r="J16" s="62">
        <f t="shared" si="2"/>
        <v>-9.5505617977528097</v>
      </c>
      <c r="K16" s="60">
        <v>17</v>
      </c>
      <c r="L16" s="61">
        <v>33</v>
      </c>
      <c r="M16" s="62">
        <f t="shared" si="3"/>
        <v>94.117647058823536</v>
      </c>
      <c r="N16" s="60">
        <v>148</v>
      </c>
      <c r="O16" s="61">
        <v>342</v>
      </c>
      <c r="P16" s="62">
        <f t="shared" si="4"/>
        <v>131.08108108108109</v>
      </c>
      <c r="Q16" s="60">
        <v>1290</v>
      </c>
      <c r="R16" s="61">
        <v>891</v>
      </c>
      <c r="S16" s="62">
        <f t="shared" si="5"/>
        <v>-30.930232558139537</v>
      </c>
      <c r="T16" s="60">
        <v>302</v>
      </c>
      <c r="U16" s="61">
        <v>308</v>
      </c>
      <c r="V16" s="62">
        <f t="shared" si="6"/>
        <v>1.9867549668874172</v>
      </c>
    </row>
    <row r="17" spans="1:22" x14ac:dyDescent="0.2">
      <c r="A17" s="96" t="s">
        <v>120</v>
      </c>
      <c r="B17" s="60">
        <v>973</v>
      </c>
      <c r="C17" s="61">
        <v>699</v>
      </c>
      <c r="D17" s="62">
        <f t="shared" si="0"/>
        <v>-28.16032887975334</v>
      </c>
      <c r="E17" s="61">
        <v>871</v>
      </c>
      <c r="F17" s="61">
        <v>628</v>
      </c>
      <c r="G17" s="62">
        <f t="shared" si="1"/>
        <v>-27.898966704936853</v>
      </c>
      <c r="H17" s="61">
        <v>102</v>
      </c>
      <c r="I17" s="61">
        <v>71</v>
      </c>
      <c r="J17" s="62">
        <f t="shared" si="2"/>
        <v>-30.392156862745097</v>
      </c>
      <c r="K17" s="60">
        <v>9</v>
      </c>
      <c r="L17" s="61">
        <v>15</v>
      </c>
      <c r="M17" s="62">
        <f t="shared" si="3"/>
        <v>66.666666666666671</v>
      </c>
      <c r="N17" s="60">
        <v>67</v>
      </c>
      <c r="O17" s="61">
        <v>140</v>
      </c>
      <c r="P17" s="62">
        <f t="shared" si="4"/>
        <v>108.95522388059702</v>
      </c>
      <c r="Q17" s="60">
        <v>655</v>
      </c>
      <c r="R17" s="61">
        <v>338</v>
      </c>
      <c r="S17" s="62">
        <f t="shared" si="5"/>
        <v>-48.396946564885496</v>
      </c>
      <c r="T17" s="60">
        <v>140</v>
      </c>
      <c r="U17" s="61">
        <v>134</v>
      </c>
      <c r="V17" s="62">
        <f t="shared" si="6"/>
        <v>-4.2857142857142856</v>
      </c>
    </row>
    <row r="18" spans="1:22" x14ac:dyDescent="0.2">
      <c r="A18" s="96" t="s">
        <v>121</v>
      </c>
      <c r="B18" s="60">
        <v>1004</v>
      </c>
      <c r="C18" s="61">
        <v>772</v>
      </c>
      <c r="D18" s="62">
        <f>IF(ISERROR(C18-B18/B18)," ",(C18-B18)*100/B18)</f>
        <v>-23.107569721115539</v>
      </c>
      <c r="E18" s="61">
        <v>886</v>
      </c>
      <c r="F18" s="61">
        <v>686</v>
      </c>
      <c r="G18" s="62">
        <f>IF(ISERROR(F18-E18/E18)," ",(F18-E18)*100/E18)</f>
        <v>-22.573363431151243</v>
      </c>
      <c r="H18" s="61">
        <v>118</v>
      </c>
      <c r="I18" s="61">
        <v>86</v>
      </c>
      <c r="J18" s="62">
        <f>IF(ISERROR(I18-H18/H18)," ",(I18-H18)*100/H18)</f>
        <v>-27.118644067796609</v>
      </c>
      <c r="K18" s="60">
        <v>4</v>
      </c>
      <c r="L18" s="61">
        <v>6</v>
      </c>
      <c r="M18" s="62">
        <f>IF(ISERROR(L18-K18/K18)," ",(L18-K18)*100/K18)</f>
        <v>50</v>
      </c>
      <c r="N18" s="60">
        <v>68</v>
      </c>
      <c r="O18" s="61">
        <v>154</v>
      </c>
      <c r="P18" s="62">
        <f>IF(ISERROR(O18-N18/N18)," ",(O18-N18)*100/N18)</f>
        <v>126.47058823529412</v>
      </c>
      <c r="Q18" s="60">
        <v>639</v>
      </c>
      <c r="R18" s="61">
        <v>397</v>
      </c>
      <c r="S18" s="62">
        <f>IF(ISERROR(R18-Q18/Q18)," ",(R18-Q18)*100/Q18)</f>
        <v>-37.871674491392803</v>
      </c>
      <c r="T18" s="60">
        <v>175</v>
      </c>
      <c r="U18" s="61">
        <v>126</v>
      </c>
      <c r="V18" s="62">
        <f>IF(ISERROR(U18-T18/T18)," ",(U18-T18)*100/T18)</f>
        <v>-28</v>
      </c>
    </row>
    <row r="19" spans="1:22" x14ac:dyDescent="0.2">
      <c r="A19" s="96" t="s">
        <v>122</v>
      </c>
      <c r="B19" s="60">
        <v>1562</v>
      </c>
      <c r="C19" s="61">
        <v>1227</v>
      </c>
      <c r="D19" s="62">
        <f t="shared" si="0"/>
        <v>-21.446862996158771</v>
      </c>
      <c r="E19" s="61">
        <v>1405</v>
      </c>
      <c r="F19" s="61">
        <v>1139</v>
      </c>
      <c r="G19" s="62">
        <f t="shared" si="1"/>
        <v>-18.932384341637011</v>
      </c>
      <c r="H19" s="61">
        <v>157</v>
      </c>
      <c r="I19" s="61">
        <v>88</v>
      </c>
      <c r="J19" s="62">
        <f t="shared" si="2"/>
        <v>-43.949044585987259</v>
      </c>
      <c r="K19" s="60">
        <v>16</v>
      </c>
      <c r="L19" s="61">
        <v>34</v>
      </c>
      <c r="M19" s="62">
        <f t="shared" si="3"/>
        <v>112.5</v>
      </c>
      <c r="N19" s="60">
        <v>195</v>
      </c>
      <c r="O19" s="61">
        <v>271</v>
      </c>
      <c r="P19" s="62">
        <f t="shared" si="4"/>
        <v>38.974358974358971</v>
      </c>
      <c r="Q19" s="60">
        <v>1014</v>
      </c>
      <c r="R19" s="61">
        <v>673</v>
      </c>
      <c r="S19" s="62">
        <f t="shared" si="5"/>
        <v>-33.629191321499015</v>
      </c>
      <c r="T19" s="60">
        <v>180</v>
      </c>
      <c r="U19" s="61">
        <v>161</v>
      </c>
      <c r="V19" s="62">
        <f t="shared" si="6"/>
        <v>-10.555555555555555</v>
      </c>
    </row>
    <row r="20" spans="1:22" x14ac:dyDescent="0.2">
      <c r="A20" s="96" t="s">
        <v>123</v>
      </c>
      <c r="B20" s="60">
        <v>730</v>
      </c>
      <c r="C20" s="61">
        <v>588</v>
      </c>
      <c r="D20" s="62">
        <f t="shared" si="0"/>
        <v>-19.452054794520549</v>
      </c>
      <c r="E20" s="61">
        <v>681</v>
      </c>
      <c r="F20" s="61">
        <v>508</v>
      </c>
      <c r="G20" s="62">
        <f t="shared" si="1"/>
        <v>-25.40381791483113</v>
      </c>
      <c r="H20" s="61">
        <v>49</v>
      </c>
      <c r="I20" s="61">
        <v>80</v>
      </c>
      <c r="J20" s="62">
        <f t="shared" si="2"/>
        <v>63.265306122448976</v>
      </c>
      <c r="K20" s="60">
        <v>3</v>
      </c>
      <c r="L20" s="61">
        <v>2</v>
      </c>
      <c r="M20" s="62">
        <f t="shared" si="3"/>
        <v>-33.333333333333336</v>
      </c>
      <c r="N20" s="60">
        <v>77</v>
      </c>
      <c r="O20" s="61">
        <v>162</v>
      </c>
      <c r="P20" s="62">
        <f t="shared" si="4"/>
        <v>110.3896103896104</v>
      </c>
      <c r="Q20" s="60">
        <v>483</v>
      </c>
      <c r="R20" s="61">
        <v>246</v>
      </c>
      <c r="S20" s="62">
        <f t="shared" si="5"/>
        <v>-49.068322981366457</v>
      </c>
      <c r="T20" s="60">
        <v>118</v>
      </c>
      <c r="U20" s="61">
        <v>98</v>
      </c>
      <c r="V20" s="62">
        <f t="shared" si="6"/>
        <v>-16.949152542372882</v>
      </c>
    </row>
    <row r="21" spans="1:22" x14ac:dyDescent="0.2">
      <c r="A21" s="96" t="s">
        <v>124</v>
      </c>
      <c r="B21" s="60">
        <v>1509</v>
      </c>
      <c r="C21" s="61">
        <v>1036</v>
      </c>
      <c r="D21" s="62">
        <f t="shared" si="0"/>
        <v>-31.345261762756792</v>
      </c>
      <c r="E21" s="61">
        <v>1259</v>
      </c>
      <c r="F21" s="61">
        <v>882</v>
      </c>
      <c r="G21" s="62">
        <f t="shared" si="1"/>
        <v>-29.944400317712471</v>
      </c>
      <c r="H21" s="61">
        <v>250</v>
      </c>
      <c r="I21" s="61">
        <v>154</v>
      </c>
      <c r="J21" s="62">
        <f t="shared" si="2"/>
        <v>-38.4</v>
      </c>
      <c r="K21" s="60">
        <v>16</v>
      </c>
      <c r="L21" s="61">
        <v>14</v>
      </c>
      <c r="M21" s="62">
        <f t="shared" si="3"/>
        <v>-12.5</v>
      </c>
      <c r="N21" s="60">
        <v>102</v>
      </c>
      <c r="O21" s="61">
        <v>215</v>
      </c>
      <c r="P21" s="62">
        <f t="shared" si="4"/>
        <v>110.78431372549019</v>
      </c>
      <c r="Q21" s="60">
        <v>918</v>
      </c>
      <c r="R21" s="61">
        <v>499</v>
      </c>
      <c r="S21" s="62">
        <f t="shared" si="5"/>
        <v>-45.642701525054463</v>
      </c>
      <c r="T21" s="60">
        <v>223</v>
      </c>
      <c r="U21" s="61">
        <v>153</v>
      </c>
      <c r="V21" s="62">
        <f t="shared" si="6"/>
        <v>-31.390134529147982</v>
      </c>
    </row>
    <row r="22" spans="1:22" x14ac:dyDescent="0.2">
      <c r="A22" s="96" t="s">
        <v>125</v>
      </c>
      <c r="B22" s="60">
        <v>533</v>
      </c>
      <c r="C22" s="61">
        <v>398</v>
      </c>
      <c r="D22" s="62">
        <f t="shared" si="0"/>
        <v>-25.328330206378986</v>
      </c>
      <c r="E22" s="61">
        <v>411</v>
      </c>
      <c r="F22" s="61">
        <v>318</v>
      </c>
      <c r="G22" s="62">
        <f t="shared" si="1"/>
        <v>-22.627737226277372</v>
      </c>
      <c r="H22" s="61">
        <v>122</v>
      </c>
      <c r="I22" s="61">
        <v>80</v>
      </c>
      <c r="J22" s="62">
        <f t="shared" si="2"/>
        <v>-34.42622950819672</v>
      </c>
      <c r="K22" s="60">
        <v>3</v>
      </c>
      <c r="L22" s="61">
        <v>6</v>
      </c>
      <c r="M22" s="62">
        <f t="shared" si="3"/>
        <v>100</v>
      </c>
      <c r="N22" s="60">
        <v>54</v>
      </c>
      <c r="O22" s="61">
        <v>83</v>
      </c>
      <c r="P22" s="62">
        <f t="shared" si="4"/>
        <v>53.703703703703702</v>
      </c>
      <c r="Q22" s="60">
        <v>271</v>
      </c>
      <c r="R22" s="61">
        <v>149</v>
      </c>
      <c r="S22" s="62">
        <f t="shared" si="5"/>
        <v>-45.018450184501845</v>
      </c>
      <c r="T22" s="60">
        <v>83</v>
      </c>
      <c r="U22" s="61">
        <v>80</v>
      </c>
      <c r="V22" s="62">
        <f t="shared" si="6"/>
        <v>-3.6144578313253013</v>
      </c>
    </row>
    <row r="23" spans="1:22" x14ac:dyDescent="0.2">
      <c r="A23" s="96" t="s">
        <v>126</v>
      </c>
      <c r="B23" s="60">
        <v>771</v>
      </c>
      <c r="C23" s="61">
        <v>615</v>
      </c>
      <c r="D23" s="62">
        <f t="shared" si="0"/>
        <v>-20.233463035019454</v>
      </c>
      <c r="E23" s="61">
        <v>685</v>
      </c>
      <c r="F23" s="61">
        <v>525</v>
      </c>
      <c r="G23" s="62">
        <f t="shared" si="1"/>
        <v>-23.357664233576642</v>
      </c>
      <c r="H23" s="61">
        <v>86</v>
      </c>
      <c r="I23" s="61">
        <v>90</v>
      </c>
      <c r="J23" s="62">
        <f t="shared" si="2"/>
        <v>4.6511627906976747</v>
      </c>
      <c r="K23" s="60">
        <v>14</v>
      </c>
      <c r="L23" s="61">
        <v>19</v>
      </c>
      <c r="M23" s="62">
        <f t="shared" si="3"/>
        <v>35.714285714285715</v>
      </c>
      <c r="N23" s="60">
        <v>56</v>
      </c>
      <c r="O23" s="61">
        <v>91</v>
      </c>
      <c r="P23" s="62">
        <f t="shared" si="4"/>
        <v>62.5</v>
      </c>
      <c r="Q23" s="60">
        <v>507</v>
      </c>
      <c r="R23" s="61">
        <v>315</v>
      </c>
      <c r="S23" s="62">
        <f t="shared" si="5"/>
        <v>-37.869822485207102</v>
      </c>
      <c r="T23" s="60">
        <v>108</v>
      </c>
      <c r="U23" s="61">
        <v>100</v>
      </c>
      <c r="V23" s="62">
        <f t="shared" si="6"/>
        <v>-7.4074074074074074</v>
      </c>
    </row>
    <row r="24" spans="1:22" x14ac:dyDescent="0.2">
      <c r="A24" s="96" t="s">
        <v>127</v>
      </c>
      <c r="B24" s="60">
        <v>576</v>
      </c>
      <c r="C24" s="61">
        <v>643</v>
      </c>
      <c r="D24" s="62">
        <f t="shared" si="0"/>
        <v>11.631944444444445</v>
      </c>
      <c r="E24" s="61">
        <v>475</v>
      </c>
      <c r="F24" s="61">
        <v>547</v>
      </c>
      <c r="G24" s="62">
        <f t="shared" si="1"/>
        <v>15.157894736842104</v>
      </c>
      <c r="H24" s="61">
        <v>101</v>
      </c>
      <c r="I24" s="61">
        <v>96</v>
      </c>
      <c r="J24" s="62">
        <f t="shared" si="2"/>
        <v>-4.9504950495049505</v>
      </c>
      <c r="K24" s="60">
        <v>7</v>
      </c>
      <c r="L24" s="61">
        <v>19</v>
      </c>
      <c r="M24" s="62">
        <f t="shared" si="3"/>
        <v>171.42857142857142</v>
      </c>
      <c r="N24" s="60">
        <v>49</v>
      </c>
      <c r="O24" s="61">
        <v>120</v>
      </c>
      <c r="P24" s="62">
        <f t="shared" si="4"/>
        <v>144.89795918367346</v>
      </c>
      <c r="Q24" s="60">
        <v>355</v>
      </c>
      <c r="R24" s="61">
        <v>277</v>
      </c>
      <c r="S24" s="62">
        <f t="shared" si="5"/>
        <v>-21.971830985915492</v>
      </c>
      <c r="T24" s="60">
        <v>64</v>
      </c>
      <c r="U24" s="61">
        <v>131</v>
      </c>
      <c r="V24" s="62">
        <f t="shared" si="6"/>
        <v>104.6875</v>
      </c>
    </row>
    <row r="25" spans="1:22" x14ac:dyDescent="0.2">
      <c r="A25" s="96" t="s">
        <v>150</v>
      </c>
      <c r="B25" s="60">
        <v>1461</v>
      </c>
      <c r="C25" s="61">
        <v>1335</v>
      </c>
      <c r="D25" s="62">
        <f t="shared" ref="D25" si="7">IF(ISERROR(C25-B25/B25)," ",(C25-B25)*100/B25)</f>
        <v>-8.6242299794661186</v>
      </c>
      <c r="E25" s="61">
        <v>1304</v>
      </c>
      <c r="F25" s="61">
        <v>1185</v>
      </c>
      <c r="G25" s="62">
        <f t="shared" ref="G25" si="8">IF(ISERROR(F25-E25/E25)," ",(F25-E25)*100/E25)</f>
        <v>-9.125766871165645</v>
      </c>
      <c r="H25" s="61">
        <v>157</v>
      </c>
      <c r="I25" s="61">
        <v>150</v>
      </c>
      <c r="J25" s="62">
        <f t="shared" ref="J25" si="9">IF(ISERROR(I25-H25/H25)," ",(I25-H25)*100/H25)</f>
        <v>-4.4585987261146496</v>
      </c>
      <c r="K25" s="60">
        <v>4</v>
      </c>
      <c r="L25" s="61">
        <v>8</v>
      </c>
      <c r="M25" s="62">
        <f t="shared" ref="M25" si="10">IF(ISERROR(L25-K25/K25)," ",(L25-K25)*100/K25)</f>
        <v>100</v>
      </c>
      <c r="N25" s="60">
        <v>127</v>
      </c>
      <c r="O25" s="61">
        <v>325</v>
      </c>
      <c r="P25" s="62">
        <f t="shared" ref="P25" si="11">IF(ISERROR(O25-N25/N25)," ",(O25-N25)*100/N25)</f>
        <v>155.90551181102362</v>
      </c>
      <c r="Q25" s="60">
        <v>914</v>
      </c>
      <c r="R25" s="61">
        <v>558</v>
      </c>
      <c r="S25" s="62">
        <f t="shared" ref="S25" si="12">IF(ISERROR(R25-Q25/Q25)," ",(R25-Q25)*100/Q25)</f>
        <v>-38.949671772428886</v>
      </c>
      <c r="T25" s="60">
        <v>259</v>
      </c>
      <c r="U25" s="61">
        <v>292</v>
      </c>
      <c r="V25" s="62">
        <f t="shared" si="6"/>
        <v>12.741312741312742</v>
      </c>
    </row>
    <row r="26" spans="1:22" x14ac:dyDescent="0.2">
      <c r="A26" s="96" t="s">
        <v>151</v>
      </c>
      <c r="B26" s="60">
        <v>1123</v>
      </c>
      <c r="C26" s="61">
        <v>822</v>
      </c>
      <c r="D26" s="62">
        <f t="shared" ref="D26" si="13">IF(ISERROR(C26-B26/B26)," ",(C26-B26)*100/B26)</f>
        <v>-26.803205699020481</v>
      </c>
      <c r="E26" s="61">
        <v>967</v>
      </c>
      <c r="F26" s="61">
        <v>736</v>
      </c>
      <c r="G26" s="62">
        <f t="shared" ref="G26" si="14">IF(ISERROR(F26-E26/E26)," ",(F26-E26)*100/E26)</f>
        <v>-23.888314374353673</v>
      </c>
      <c r="H26" s="61">
        <v>156</v>
      </c>
      <c r="I26" s="61">
        <v>86</v>
      </c>
      <c r="J26" s="62">
        <f t="shared" ref="J26" si="15">IF(ISERROR(I26-H26/H26)," ",(I26-H26)*100/H26)</f>
        <v>-44.871794871794869</v>
      </c>
      <c r="K26" s="60">
        <v>12</v>
      </c>
      <c r="L26" s="61">
        <v>14</v>
      </c>
      <c r="M26" s="62">
        <f t="shared" ref="M26" si="16">IF(ISERROR(L26-K26/K26)," ",(L26-K26)*100/K26)</f>
        <v>16.666666666666668</v>
      </c>
      <c r="N26" s="60">
        <v>77</v>
      </c>
      <c r="O26" s="61">
        <v>234</v>
      </c>
      <c r="P26" s="62">
        <f t="shared" ref="P26" si="17">IF(ISERROR(O26-N26/N26)," ",(O26-N26)*100/N26)</f>
        <v>203.89610389610391</v>
      </c>
      <c r="Q26" s="60">
        <v>649</v>
      </c>
      <c r="R26" s="61">
        <v>315</v>
      </c>
      <c r="S26" s="62">
        <f t="shared" ref="S26" si="18">IF(ISERROR(R26-Q26/Q26)," ",(R26-Q26)*100/Q26)</f>
        <v>-51.463790446841294</v>
      </c>
      <c r="T26" s="60">
        <v>229</v>
      </c>
      <c r="U26" s="61">
        <v>173</v>
      </c>
      <c r="V26" s="62">
        <f t="shared" ref="V26" si="19">IF(ISERROR(U26-T26/T26)," ",(U26-T26)*100/T26)</f>
        <v>-24.454148471615721</v>
      </c>
    </row>
    <row r="27" spans="1:22" x14ac:dyDescent="0.2">
      <c r="A27" s="97" t="s">
        <v>128</v>
      </c>
      <c r="B27" s="60">
        <v>245</v>
      </c>
      <c r="C27" s="61">
        <v>242</v>
      </c>
      <c r="D27" s="62">
        <f t="shared" si="0"/>
        <v>-1.2244897959183674</v>
      </c>
      <c r="E27" s="61">
        <v>143</v>
      </c>
      <c r="F27" s="61">
        <v>169</v>
      </c>
      <c r="G27" s="62">
        <f t="shared" si="1"/>
        <v>18.181818181818183</v>
      </c>
      <c r="H27" s="61">
        <v>102</v>
      </c>
      <c r="I27" s="61">
        <v>73</v>
      </c>
      <c r="J27" s="62">
        <f t="shared" si="2"/>
        <v>-28.431372549019606</v>
      </c>
      <c r="K27" s="60">
        <v>2</v>
      </c>
      <c r="L27" s="61">
        <v>0</v>
      </c>
      <c r="M27" s="62">
        <f t="shared" si="3"/>
        <v>-100</v>
      </c>
      <c r="N27" s="60">
        <v>5</v>
      </c>
      <c r="O27" s="61">
        <v>17</v>
      </c>
      <c r="P27" s="62">
        <f t="shared" si="4"/>
        <v>240</v>
      </c>
      <c r="Q27" s="60">
        <v>120</v>
      </c>
      <c r="R27" s="61">
        <v>110</v>
      </c>
      <c r="S27" s="62">
        <f t="shared" si="5"/>
        <v>-8.3333333333333339</v>
      </c>
      <c r="T27" s="60">
        <v>16</v>
      </c>
      <c r="U27" s="61">
        <v>42</v>
      </c>
      <c r="V27" s="62">
        <f t="shared" si="6"/>
        <v>162.5</v>
      </c>
    </row>
    <row r="28" spans="1:22" ht="25.5" x14ac:dyDescent="0.2">
      <c r="A28" s="98" t="s">
        <v>129</v>
      </c>
      <c r="B28" s="60">
        <v>63</v>
      </c>
      <c r="C28" s="61">
        <v>66</v>
      </c>
      <c r="D28" s="62">
        <f t="shared" si="0"/>
        <v>4.7619047619047619</v>
      </c>
      <c r="E28" s="61">
        <v>44</v>
      </c>
      <c r="F28" s="61">
        <v>50</v>
      </c>
      <c r="G28" s="62">
        <f t="shared" si="1"/>
        <v>13.636363636363637</v>
      </c>
      <c r="H28" s="61">
        <v>19</v>
      </c>
      <c r="I28" s="61">
        <v>16</v>
      </c>
      <c r="J28" s="62">
        <f t="shared" si="2"/>
        <v>-15.789473684210526</v>
      </c>
      <c r="K28" s="60">
        <v>0</v>
      </c>
      <c r="L28" s="61">
        <v>0</v>
      </c>
      <c r="M28" s="62" t="str">
        <f t="shared" si="3"/>
        <v xml:space="preserve"> </v>
      </c>
      <c r="N28" s="60">
        <v>10</v>
      </c>
      <c r="O28" s="61">
        <v>15</v>
      </c>
      <c r="P28" s="62">
        <f t="shared" si="4"/>
        <v>50</v>
      </c>
      <c r="Q28" s="60">
        <v>22</v>
      </c>
      <c r="R28" s="61">
        <v>22</v>
      </c>
      <c r="S28" s="62">
        <f t="shared" si="5"/>
        <v>0</v>
      </c>
      <c r="T28" s="60">
        <v>12</v>
      </c>
      <c r="U28" s="61">
        <v>13</v>
      </c>
      <c r="V28" s="62">
        <f t="shared" si="6"/>
        <v>8.3333333333333339</v>
      </c>
    </row>
    <row r="29" spans="1:22" x14ac:dyDescent="0.2">
      <c r="A29" s="96" t="s">
        <v>130</v>
      </c>
      <c r="B29" s="60">
        <v>37</v>
      </c>
      <c r="C29" s="61">
        <v>26</v>
      </c>
      <c r="D29" s="62">
        <f t="shared" si="0"/>
        <v>-29.72972972972973</v>
      </c>
      <c r="E29" s="61">
        <v>30</v>
      </c>
      <c r="F29" s="61">
        <v>23</v>
      </c>
      <c r="G29" s="62">
        <f t="shared" si="1"/>
        <v>-23.333333333333332</v>
      </c>
      <c r="H29" s="61">
        <v>7</v>
      </c>
      <c r="I29" s="61">
        <v>3</v>
      </c>
      <c r="J29" s="62">
        <f t="shared" si="2"/>
        <v>-57.142857142857146</v>
      </c>
      <c r="K29" s="60">
        <v>1</v>
      </c>
      <c r="L29" s="61">
        <v>0</v>
      </c>
      <c r="M29" s="62">
        <f t="shared" si="3"/>
        <v>-100</v>
      </c>
      <c r="N29" s="60">
        <v>6</v>
      </c>
      <c r="O29" s="61">
        <v>5</v>
      </c>
      <c r="P29" s="62">
        <f t="shared" si="4"/>
        <v>-16.666666666666668</v>
      </c>
      <c r="Q29" s="60">
        <v>14</v>
      </c>
      <c r="R29" s="61">
        <v>14</v>
      </c>
      <c r="S29" s="62">
        <f t="shared" si="5"/>
        <v>0</v>
      </c>
      <c r="T29" s="60">
        <v>9</v>
      </c>
      <c r="U29" s="61">
        <v>4</v>
      </c>
      <c r="V29" s="62">
        <f t="shared" si="6"/>
        <v>-55.555555555555557</v>
      </c>
    </row>
    <row r="30" spans="1:22" x14ac:dyDescent="0.2">
      <c r="A30" s="99" t="s">
        <v>131</v>
      </c>
      <c r="B30" s="63">
        <v>25868</v>
      </c>
      <c r="C30" s="64">
        <v>19703</v>
      </c>
      <c r="D30" s="65">
        <f>IF(ISERROR(C30-B30/B30)," ",(C30-B30)*100/B30)</f>
        <v>-23.832534405443017</v>
      </c>
      <c r="E30" s="64">
        <v>22974</v>
      </c>
      <c r="F30" s="64">
        <v>17393</v>
      </c>
      <c r="G30" s="65">
        <f>IF(ISERROR(F30-E30/E30)," ",(F30-E30)*100/E30)</f>
        <v>-24.292678680247235</v>
      </c>
      <c r="H30" s="64">
        <v>2894</v>
      </c>
      <c r="I30" s="64">
        <v>2310</v>
      </c>
      <c r="J30" s="65">
        <f>IF(ISERROR(I30-H30/H30)," ",(I30-H30)*100/H30)</f>
        <v>-20.179682100898411</v>
      </c>
      <c r="K30" s="63">
        <v>163</v>
      </c>
      <c r="L30" s="64">
        <v>260</v>
      </c>
      <c r="M30" s="65">
        <f>IF(ISERROR(L30-K30/K30)," ",(L30-K30)*100/K30)</f>
        <v>59.509202453987733</v>
      </c>
      <c r="N30" s="63">
        <v>1887</v>
      </c>
      <c r="O30" s="64">
        <v>4084</v>
      </c>
      <c r="P30" s="65">
        <f>IF(ISERROR(O30-N30/N30)," ",(O30-N30)*100/N30)</f>
        <v>116.42819289878113</v>
      </c>
      <c r="Q30" s="63">
        <v>17110</v>
      </c>
      <c r="R30" s="64">
        <v>9498</v>
      </c>
      <c r="S30" s="65">
        <f>IF(ISERROR(R30-Q30/Q30)," ",(R30-Q30)*100/Q30)</f>
        <v>-44.488603156049095</v>
      </c>
      <c r="T30" s="63">
        <v>3814</v>
      </c>
      <c r="U30" s="64">
        <v>3542</v>
      </c>
      <c r="V30" s="65">
        <f>IF(ISERROR(U30-T30/T30)," ",(U30-T30)*100/T30)</f>
        <v>-7.1316203460933405</v>
      </c>
    </row>
    <row r="31" spans="1:22" x14ac:dyDescent="0.2">
      <c r="A31" s="27"/>
      <c r="E31" s="29"/>
      <c r="F31" s="29"/>
      <c r="G31" s="29"/>
      <c r="N31" s="28"/>
      <c r="O31" s="28"/>
      <c r="P31" s="28"/>
      <c r="Q31" s="28"/>
      <c r="R31" s="28"/>
      <c r="S31" s="28"/>
      <c r="T31" s="28"/>
      <c r="U31" s="28"/>
      <c r="V31" s="28"/>
    </row>
    <row r="32" spans="1:22" x14ac:dyDescent="0.2">
      <c r="E32" s="29"/>
      <c r="F32" s="29"/>
      <c r="G32" s="29"/>
    </row>
  </sheetData>
  <mergeCells count="9">
    <mergeCell ref="B7:C7"/>
    <mergeCell ref="E7:F7"/>
    <mergeCell ref="H7:I7"/>
    <mergeCell ref="B5:J6"/>
    <mergeCell ref="K5:V6"/>
    <mergeCell ref="K7:L7"/>
    <mergeCell ref="N7:O7"/>
    <mergeCell ref="Q7:R7"/>
    <mergeCell ref="T7:U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2:P30"/>
  <sheetViews>
    <sheetView view="pageBreakPreview" zoomScale="75" zoomScaleNormal="100" zoomScaleSheetLayoutView="75" workbookViewId="0">
      <selection activeCell="A10" sqref="A10"/>
    </sheetView>
  </sheetViews>
  <sheetFormatPr defaultRowHeight="12.75" x14ac:dyDescent="0.2"/>
  <cols>
    <col min="1" max="1" width="20" style="4" customWidth="1"/>
    <col min="2" max="3" width="10.5703125" style="4" customWidth="1"/>
    <col min="4" max="4" width="6.7109375" style="4" customWidth="1"/>
    <col min="5" max="6" width="9.140625" style="4" customWidth="1"/>
    <col min="7" max="8" width="10.5703125" style="4" customWidth="1"/>
    <col min="9" max="9" width="6.5703125" style="4" customWidth="1"/>
    <col min="10" max="11" width="9.140625" style="4" customWidth="1"/>
    <col min="12" max="13" width="10.7109375" style="4" customWidth="1"/>
    <col min="14" max="14" width="6.7109375" style="4" customWidth="1"/>
    <col min="15" max="16" width="9.140625" style="4" customWidth="1"/>
    <col min="17" max="16384" width="9.140625" style="4"/>
  </cols>
  <sheetData>
    <row r="2" spans="1:16" x14ac:dyDescent="0.2">
      <c r="G2" s="6" t="s">
        <v>4</v>
      </c>
      <c r="H2" s="6"/>
      <c r="I2" s="6"/>
      <c r="J2" s="6"/>
    </row>
    <row r="3" spans="1:16" x14ac:dyDescent="0.2">
      <c r="G3" s="7" t="s">
        <v>5</v>
      </c>
      <c r="H3" s="7"/>
      <c r="I3" s="7"/>
      <c r="J3" s="7"/>
    </row>
    <row r="5" spans="1:16" ht="12.75" customHeight="1" x14ac:dyDescent="0.2">
      <c r="A5" s="48"/>
      <c r="B5" s="150" t="s">
        <v>14</v>
      </c>
      <c r="C5" s="151"/>
      <c r="D5" s="151"/>
      <c r="E5" s="151"/>
      <c r="F5" s="152"/>
      <c r="G5" s="145" t="s">
        <v>9</v>
      </c>
      <c r="H5" s="145"/>
      <c r="I5" s="145"/>
      <c r="J5" s="145"/>
      <c r="K5" s="146"/>
      <c r="L5" s="149" t="s">
        <v>10</v>
      </c>
      <c r="M5" s="149"/>
      <c r="N5" s="149"/>
      <c r="O5" s="149"/>
      <c r="P5" s="149"/>
    </row>
    <row r="6" spans="1:16" x14ac:dyDescent="0.2">
      <c r="A6" s="50" t="s">
        <v>3</v>
      </c>
      <c r="B6" s="153" t="s">
        <v>22</v>
      </c>
      <c r="C6" s="154"/>
      <c r="D6" s="155"/>
      <c r="E6" s="154"/>
      <c r="F6" s="156"/>
      <c r="G6" s="147"/>
      <c r="H6" s="147"/>
      <c r="I6" s="147"/>
      <c r="J6" s="147"/>
      <c r="K6" s="148"/>
      <c r="L6" s="149"/>
      <c r="M6" s="149"/>
      <c r="N6" s="149"/>
      <c r="O6" s="149"/>
      <c r="P6" s="149"/>
    </row>
    <row r="7" spans="1:16" s="22" customFormat="1" ht="12.75" customHeight="1" x14ac:dyDescent="0.2">
      <c r="A7" s="49"/>
      <c r="B7" s="157" t="s">
        <v>39</v>
      </c>
      <c r="C7" s="157" t="s">
        <v>40</v>
      </c>
      <c r="D7" s="45" t="s">
        <v>41</v>
      </c>
      <c r="E7" s="143" t="s">
        <v>12</v>
      </c>
      <c r="F7" s="144"/>
      <c r="G7" s="159" t="s">
        <v>39</v>
      </c>
      <c r="H7" s="157" t="s">
        <v>40</v>
      </c>
      <c r="I7" s="45" t="s">
        <v>41</v>
      </c>
      <c r="J7" s="143" t="s">
        <v>12</v>
      </c>
      <c r="K7" s="144"/>
      <c r="L7" s="157" t="s">
        <v>39</v>
      </c>
      <c r="M7" s="157" t="s">
        <v>40</v>
      </c>
      <c r="N7" s="45" t="s">
        <v>41</v>
      </c>
      <c r="O7" s="143" t="s">
        <v>12</v>
      </c>
      <c r="P7" s="144"/>
    </row>
    <row r="8" spans="1:16" s="22" customFormat="1" x14ac:dyDescent="0.2">
      <c r="A8" s="49"/>
      <c r="B8" s="158"/>
      <c r="C8" s="158"/>
      <c r="D8" s="46" t="s">
        <v>42</v>
      </c>
      <c r="E8" s="44" t="s">
        <v>39</v>
      </c>
      <c r="F8" s="40" t="s">
        <v>40</v>
      </c>
      <c r="G8" s="160"/>
      <c r="H8" s="158"/>
      <c r="I8" s="46" t="s">
        <v>42</v>
      </c>
      <c r="J8" s="44" t="s">
        <v>39</v>
      </c>
      <c r="K8" s="40" t="s">
        <v>40</v>
      </c>
      <c r="L8" s="158"/>
      <c r="M8" s="158"/>
      <c r="N8" s="46" t="s">
        <v>42</v>
      </c>
      <c r="O8" s="44" t="s">
        <v>39</v>
      </c>
      <c r="P8" s="40" t="s">
        <v>40</v>
      </c>
    </row>
    <row r="9" spans="1:16" x14ac:dyDescent="0.2">
      <c r="A9" s="78" t="s">
        <v>64</v>
      </c>
      <c r="B9" s="54">
        <v>22</v>
      </c>
      <c r="C9" s="54">
        <v>23</v>
      </c>
      <c r="D9" s="54">
        <v>24</v>
      </c>
      <c r="E9" s="54">
        <v>25</v>
      </c>
      <c r="F9" s="54">
        <v>26</v>
      </c>
      <c r="G9" s="54">
        <v>27</v>
      </c>
      <c r="H9" s="54">
        <v>28</v>
      </c>
      <c r="I9" s="54">
        <v>29</v>
      </c>
      <c r="J9" s="54">
        <v>30</v>
      </c>
      <c r="K9" s="54">
        <v>31</v>
      </c>
      <c r="L9" s="54">
        <v>32</v>
      </c>
      <c r="M9" s="54">
        <v>33</v>
      </c>
      <c r="N9" s="54">
        <v>34</v>
      </c>
      <c r="O9" s="54">
        <v>35</v>
      </c>
      <c r="P9" s="54">
        <v>36</v>
      </c>
    </row>
    <row r="10" spans="1:16" x14ac:dyDescent="0.2">
      <c r="A10" s="95" t="s">
        <v>152</v>
      </c>
      <c r="B10" s="19">
        <v>170</v>
      </c>
      <c r="C10" s="9">
        <v>294</v>
      </c>
      <c r="D10" s="43">
        <f>IF(ISERROR(C10-B10/B10)," ",(C10-B10)*100/B10)</f>
        <v>72.941176470588232</v>
      </c>
      <c r="E10" s="34">
        <v>22.784810126582279</v>
      </c>
      <c r="F10" s="35">
        <v>29.184549356223176</v>
      </c>
      <c r="G10" s="9">
        <v>8</v>
      </c>
      <c r="H10" s="31">
        <v>11</v>
      </c>
      <c r="I10" s="43">
        <f t="shared" ref="I10:I29" si="0">IF(ISERROR(H10-G10/G10)," ",(H10-G10)*100/G10)</f>
        <v>37.5</v>
      </c>
      <c r="J10" s="34">
        <v>25</v>
      </c>
      <c r="K10" s="34">
        <v>55.555555555555557</v>
      </c>
      <c r="L10" s="19">
        <v>162</v>
      </c>
      <c r="M10" s="31">
        <v>283</v>
      </c>
      <c r="N10" s="43">
        <f>IF(ISERROR(M10-L10/L10)," ",(M10-L10)*100/L10)</f>
        <v>74.691358024691354</v>
      </c>
      <c r="O10" s="34">
        <v>22.727272727272727</v>
      </c>
      <c r="P10" s="35">
        <v>28.125</v>
      </c>
    </row>
    <row r="11" spans="1:16" x14ac:dyDescent="0.2">
      <c r="A11" s="96" t="s">
        <v>114</v>
      </c>
      <c r="B11" s="19">
        <v>81</v>
      </c>
      <c r="C11" s="9">
        <v>224</v>
      </c>
      <c r="D11" s="43">
        <f>IF(ISERROR(C11-B11/B11)," ",(C11-B11)*100/B11)</f>
        <v>176.54320987654322</v>
      </c>
      <c r="E11" s="34">
        <v>79.069767441860463</v>
      </c>
      <c r="F11" s="35">
        <v>59.420289855072461</v>
      </c>
      <c r="G11" s="9">
        <v>4</v>
      </c>
      <c r="H11" s="31">
        <v>18</v>
      </c>
      <c r="I11" s="43">
        <f t="shared" si="0"/>
        <v>350</v>
      </c>
      <c r="J11" s="34">
        <v>100</v>
      </c>
      <c r="K11" s="34">
        <v>75</v>
      </c>
      <c r="L11" s="19">
        <v>77</v>
      </c>
      <c r="M11" s="31">
        <v>206</v>
      </c>
      <c r="N11" s="43">
        <f t="shared" ref="N11:N29" si="1">IF(ISERROR(M11-L11/L11)," ",(M11-L11)*100/L11)</f>
        <v>167.53246753246754</v>
      </c>
      <c r="O11" s="34">
        <v>77.5</v>
      </c>
      <c r="P11" s="35">
        <v>57.377049180327866</v>
      </c>
    </row>
    <row r="12" spans="1:16" x14ac:dyDescent="0.2">
      <c r="A12" s="96" t="s">
        <v>115</v>
      </c>
      <c r="B12" s="19">
        <v>95</v>
      </c>
      <c r="C12" s="9">
        <v>169</v>
      </c>
      <c r="D12" s="43">
        <f t="shared" ref="D12:D29" si="2">IF(ISERROR(C12-B12/B12)," ",(C12-B12)*100/B12)</f>
        <v>77.89473684210526</v>
      </c>
      <c r="E12" s="34">
        <v>68.333333333333329</v>
      </c>
      <c r="F12" s="35">
        <v>85.517241379310349</v>
      </c>
      <c r="G12" s="9">
        <v>11</v>
      </c>
      <c r="H12" s="31">
        <v>12</v>
      </c>
      <c r="I12" s="43">
        <f t="shared" si="0"/>
        <v>9.0909090909090917</v>
      </c>
      <c r="J12" s="34">
        <v>75</v>
      </c>
      <c r="K12" s="34">
        <v>92.307692307692307</v>
      </c>
      <c r="L12" s="19">
        <v>84</v>
      </c>
      <c r="M12" s="31">
        <v>157</v>
      </c>
      <c r="N12" s="43">
        <f t="shared" si="1"/>
        <v>86.904761904761898</v>
      </c>
      <c r="O12" s="34">
        <v>67.857142857142861</v>
      </c>
      <c r="P12" s="35">
        <v>84.848484848484844</v>
      </c>
    </row>
    <row r="13" spans="1:16" x14ac:dyDescent="0.2">
      <c r="A13" s="96" t="s">
        <v>116</v>
      </c>
      <c r="B13" s="19">
        <v>323</v>
      </c>
      <c r="C13" s="9">
        <v>781</v>
      </c>
      <c r="D13" s="43">
        <f t="shared" si="2"/>
        <v>141.79566563467492</v>
      </c>
      <c r="E13" s="34">
        <v>37.192982456140349</v>
      </c>
      <c r="F13" s="35">
        <v>47.467166979362098</v>
      </c>
      <c r="G13" s="9">
        <v>15</v>
      </c>
      <c r="H13" s="31">
        <v>25</v>
      </c>
      <c r="I13" s="43">
        <f t="shared" si="0"/>
        <v>66.666666666666671</v>
      </c>
      <c r="J13" s="34">
        <v>50</v>
      </c>
      <c r="K13" s="34">
        <v>66.666666666666671</v>
      </c>
      <c r="L13" s="19">
        <v>308</v>
      </c>
      <c r="M13" s="31">
        <v>756</v>
      </c>
      <c r="N13" s="43">
        <f t="shared" si="1"/>
        <v>145.45454545454547</v>
      </c>
      <c r="O13" s="34">
        <v>36.431226765799259</v>
      </c>
      <c r="P13" s="35">
        <v>47.024952015355083</v>
      </c>
    </row>
    <row r="14" spans="1:16" x14ac:dyDescent="0.2">
      <c r="A14" s="96" t="s">
        <v>117</v>
      </c>
      <c r="B14" s="19">
        <v>159</v>
      </c>
      <c r="C14" s="9">
        <v>375</v>
      </c>
      <c r="D14" s="43">
        <f t="shared" si="2"/>
        <v>135.84905660377359</v>
      </c>
      <c r="E14" s="34">
        <v>58.992805755395686</v>
      </c>
      <c r="F14" s="35">
        <v>53.968253968253968</v>
      </c>
      <c r="G14" s="9">
        <v>12</v>
      </c>
      <c r="H14" s="31">
        <v>21</v>
      </c>
      <c r="I14" s="43">
        <f t="shared" si="0"/>
        <v>75</v>
      </c>
      <c r="J14" s="34">
        <v>70</v>
      </c>
      <c r="K14" s="34">
        <v>54.545454545454547</v>
      </c>
      <c r="L14" s="19">
        <v>147</v>
      </c>
      <c r="M14" s="31">
        <v>354</v>
      </c>
      <c r="N14" s="43">
        <f t="shared" si="1"/>
        <v>140.81632653061226</v>
      </c>
      <c r="O14" s="34">
        <v>58.139534883720927</v>
      </c>
      <c r="P14" s="35">
        <v>53.913043478260867</v>
      </c>
    </row>
    <row r="15" spans="1:16" x14ac:dyDescent="0.2">
      <c r="A15" s="96" t="s">
        <v>118</v>
      </c>
      <c r="B15" s="19">
        <v>73</v>
      </c>
      <c r="C15" s="9">
        <v>157</v>
      </c>
      <c r="D15" s="43">
        <f t="shared" si="2"/>
        <v>115.06849315068493</v>
      </c>
      <c r="E15" s="34">
        <v>44.444444444444443</v>
      </c>
      <c r="F15" s="35">
        <v>61.176470588235297</v>
      </c>
      <c r="G15" s="9">
        <v>5</v>
      </c>
      <c r="H15" s="31">
        <v>3</v>
      </c>
      <c r="I15" s="43">
        <f t="shared" si="0"/>
        <v>-40</v>
      </c>
      <c r="J15" s="34">
        <v>0</v>
      </c>
      <c r="K15" s="34">
        <v>80</v>
      </c>
      <c r="L15" s="19">
        <v>68</v>
      </c>
      <c r="M15" s="31">
        <v>154</v>
      </c>
      <c r="N15" s="43">
        <f t="shared" si="1"/>
        <v>126.47058823529412</v>
      </c>
      <c r="O15" s="34">
        <v>47.058823529411768</v>
      </c>
      <c r="P15" s="35">
        <v>60</v>
      </c>
    </row>
    <row r="16" spans="1:16" x14ac:dyDescent="0.2">
      <c r="A16" s="96" t="s">
        <v>119</v>
      </c>
      <c r="B16" s="19">
        <v>165</v>
      </c>
      <c r="C16" s="9">
        <v>375</v>
      </c>
      <c r="D16" s="43">
        <f t="shared" si="2"/>
        <v>127.27272727272727</v>
      </c>
      <c r="E16" s="34">
        <v>67.883211678832112</v>
      </c>
      <c r="F16" s="35">
        <v>73.831775700934585</v>
      </c>
      <c r="G16" s="9">
        <v>17</v>
      </c>
      <c r="H16" s="31">
        <v>33</v>
      </c>
      <c r="I16" s="43">
        <f t="shared" si="0"/>
        <v>94.117647058823536</v>
      </c>
      <c r="J16" s="34">
        <v>95.454545454545453</v>
      </c>
      <c r="K16" s="34">
        <v>87.5</v>
      </c>
      <c r="L16" s="19">
        <v>148</v>
      </c>
      <c r="M16" s="31">
        <v>342</v>
      </c>
      <c r="N16" s="43">
        <f t="shared" si="1"/>
        <v>131.08108108108109</v>
      </c>
      <c r="O16" s="34">
        <v>62.608695652173914</v>
      </c>
      <c r="P16" s="35">
        <v>73.300970873786412</v>
      </c>
    </row>
    <row r="17" spans="1:16" x14ac:dyDescent="0.2">
      <c r="A17" s="96" t="s">
        <v>120</v>
      </c>
      <c r="B17" s="19">
        <v>76</v>
      </c>
      <c r="C17" s="9">
        <v>155</v>
      </c>
      <c r="D17" s="43">
        <f t="shared" si="2"/>
        <v>103.94736842105263</v>
      </c>
      <c r="E17" s="34">
        <v>76.086956521739125</v>
      </c>
      <c r="F17" s="35">
        <v>73.684210526315795</v>
      </c>
      <c r="G17" s="9">
        <v>9</v>
      </c>
      <c r="H17" s="31">
        <v>15</v>
      </c>
      <c r="I17" s="43">
        <f t="shared" si="0"/>
        <v>66.666666666666671</v>
      </c>
      <c r="J17" s="34">
        <v>66.666666666666671</v>
      </c>
      <c r="K17" s="34">
        <v>93.75</v>
      </c>
      <c r="L17" s="19">
        <v>67</v>
      </c>
      <c r="M17" s="31">
        <v>140</v>
      </c>
      <c r="N17" s="43">
        <f t="shared" si="1"/>
        <v>108.95522388059702</v>
      </c>
      <c r="O17" s="34">
        <v>79.411764705882348</v>
      </c>
      <c r="P17" s="35">
        <v>69.620253164556956</v>
      </c>
    </row>
    <row r="18" spans="1:16" x14ac:dyDescent="0.2">
      <c r="A18" s="96" t="s">
        <v>121</v>
      </c>
      <c r="B18" s="19">
        <v>72</v>
      </c>
      <c r="C18" s="9">
        <v>160</v>
      </c>
      <c r="D18" s="43">
        <f>IF(ISERROR(C18-B18/B18)," ",(C18-B18)*100/B18)</f>
        <v>122.22222222222223</v>
      </c>
      <c r="E18" s="34">
        <v>79.166666666666671</v>
      </c>
      <c r="F18" s="35">
        <v>87.692307692307693</v>
      </c>
      <c r="G18" s="9">
        <v>4</v>
      </c>
      <c r="H18" s="31">
        <v>6</v>
      </c>
      <c r="I18" s="43">
        <f>IF(ISERROR(H18-G18/G18)," ",(H18-G18)*100/G18)</f>
        <v>50</v>
      </c>
      <c r="J18" s="34">
        <v>75</v>
      </c>
      <c r="K18" s="34">
        <v>83.333333333333329</v>
      </c>
      <c r="L18" s="19">
        <v>68</v>
      </c>
      <c r="M18" s="31">
        <v>154</v>
      </c>
      <c r="N18" s="43">
        <f>IF(ISERROR(M18-L18/L18)," ",(M18-L18)*100/L18)</f>
        <v>126.47058823529412</v>
      </c>
      <c r="O18" s="34">
        <v>79.545454545454547</v>
      </c>
      <c r="P18" s="35">
        <v>88.13559322033899</v>
      </c>
    </row>
    <row r="19" spans="1:16" x14ac:dyDescent="0.2">
      <c r="A19" s="96" t="s">
        <v>122</v>
      </c>
      <c r="B19" s="19">
        <v>211</v>
      </c>
      <c r="C19" s="9">
        <v>305</v>
      </c>
      <c r="D19" s="43">
        <f t="shared" si="2"/>
        <v>44.549763033175353</v>
      </c>
      <c r="E19" s="34">
        <v>32.768361581920907</v>
      </c>
      <c r="F19" s="35">
        <v>51.578947368421055</v>
      </c>
      <c r="G19" s="9">
        <v>16</v>
      </c>
      <c r="H19" s="31">
        <v>34</v>
      </c>
      <c r="I19" s="43">
        <f t="shared" si="0"/>
        <v>112.5</v>
      </c>
      <c r="J19" s="34">
        <v>28.571428571428573</v>
      </c>
      <c r="K19" s="34">
        <v>75</v>
      </c>
      <c r="L19" s="19">
        <v>195</v>
      </c>
      <c r="M19" s="31">
        <v>271</v>
      </c>
      <c r="N19" s="43">
        <f t="shared" si="1"/>
        <v>38.974358974358971</v>
      </c>
      <c r="O19" s="34">
        <v>33.128834355828218</v>
      </c>
      <c r="P19" s="35">
        <v>50.549450549450547</v>
      </c>
    </row>
    <row r="20" spans="1:16" x14ac:dyDescent="0.2">
      <c r="A20" s="96" t="s">
        <v>123</v>
      </c>
      <c r="B20" s="19">
        <v>80</v>
      </c>
      <c r="C20" s="9">
        <v>164</v>
      </c>
      <c r="D20" s="43">
        <f t="shared" si="2"/>
        <v>105</v>
      </c>
      <c r="E20" s="34">
        <v>71.794871794871796</v>
      </c>
      <c r="F20" s="35">
        <v>84.313725490196077</v>
      </c>
      <c r="G20" s="9">
        <v>3</v>
      </c>
      <c r="H20" s="31">
        <v>2</v>
      </c>
      <c r="I20" s="43">
        <f t="shared" si="0"/>
        <v>-33.333333333333336</v>
      </c>
      <c r="J20" s="34">
        <v>66.666666666666671</v>
      </c>
      <c r="K20" s="34">
        <v>60</v>
      </c>
      <c r="L20" s="19">
        <v>77</v>
      </c>
      <c r="M20" s="31">
        <v>162</v>
      </c>
      <c r="N20" s="43">
        <f t="shared" si="1"/>
        <v>110.3896103896104</v>
      </c>
      <c r="O20" s="34">
        <v>72.222222222222229</v>
      </c>
      <c r="P20" s="35">
        <v>86.956521739130437</v>
      </c>
    </row>
    <row r="21" spans="1:16" x14ac:dyDescent="0.2">
      <c r="A21" s="96" t="s">
        <v>124</v>
      </c>
      <c r="B21" s="19">
        <v>118</v>
      </c>
      <c r="C21" s="9">
        <v>229</v>
      </c>
      <c r="D21" s="43">
        <f t="shared" si="2"/>
        <v>94.067796610169495</v>
      </c>
      <c r="E21" s="34">
        <v>42</v>
      </c>
      <c r="F21" s="35">
        <v>62.608695652173914</v>
      </c>
      <c r="G21" s="9">
        <v>16</v>
      </c>
      <c r="H21" s="31">
        <v>14</v>
      </c>
      <c r="I21" s="43">
        <f t="shared" si="0"/>
        <v>-12.5</v>
      </c>
      <c r="J21" s="34">
        <v>75</v>
      </c>
      <c r="K21" s="34">
        <v>86.666666666666671</v>
      </c>
      <c r="L21" s="19">
        <v>102</v>
      </c>
      <c r="M21" s="31">
        <v>215</v>
      </c>
      <c r="N21" s="43">
        <f t="shared" si="1"/>
        <v>110.78431372549019</v>
      </c>
      <c r="O21" s="34">
        <v>40.625</v>
      </c>
      <c r="P21" s="35">
        <v>59</v>
      </c>
    </row>
    <row r="22" spans="1:16" x14ac:dyDescent="0.2">
      <c r="A22" s="96" t="s">
        <v>125</v>
      </c>
      <c r="B22" s="19">
        <v>57</v>
      </c>
      <c r="C22" s="9">
        <v>89</v>
      </c>
      <c r="D22" s="43">
        <f t="shared" si="2"/>
        <v>56.140350877192979</v>
      </c>
      <c r="E22" s="34">
        <v>62.5</v>
      </c>
      <c r="F22" s="35">
        <v>77.192982456140356</v>
      </c>
      <c r="G22" s="9">
        <v>3</v>
      </c>
      <c r="H22" s="31">
        <v>6</v>
      </c>
      <c r="I22" s="43">
        <f t="shared" si="0"/>
        <v>100</v>
      </c>
      <c r="J22" s="34">
        <v>0</v>
      </c>
      <c r="K22" s="34">
        <v>66.666666666666671</v>
      </c>
      <c r="L22" s="19">
        <v>54</v>
      </c>
      <c r="M22" s="31">
        <v>83</v>
      </c>
      <c r="N22" s="43">
        <f t="shared" si="1"/>
        <v>53.703703703703702</v>
      </c>
      <c r="O22" s="34">
        <v>65.217391304347828</v>
      </c>
      <c r="P22" s="35">
        <v>77.777777777777771</v>
      </c>
    </row>
    <row r="23" spans="1:16" x14ac:dyDescent="0.2">
      <c r="A23" s="96" t="s">
        <v>126</v>
      </c>
      <c r="B23" s="19">
        <v>70</v>
      </c>
      <c r="C23" s="9">
        <v>110</v>
      </c>
      <c r="D23" s="43">
        <f t="shared" si="2"/>
        <v>57.142857142857146</v>
      </c>
      <c r="E23" s="34">
        <v>60.344827586206897</v>
      </c>
      <c r="F23" s="35">
        <v>62.745098039215684</v>
      </c>
      <c r="G23" s="9">
        <v>14</v>
      </c>
      <c r="H23" s="31">
        <v>19</v>
      </c>
      <c r="I23" s="43">
        <f t="shared" si="0"/>
        <v>35.714285714285715</v>
      </c>
      <c r="J23" s="34">
        <v>55.555555555555557</v>
      </c>
      <c r="K23" s="34">
        <v>42.10526315789474</v>
      </c>
      <c r="L23" s="19">
        <v>56</v>
      </c>
      <c r="M23" s="31">
        <v>91</v>
      </c>
      <c r="N23" s="43">
        <f t="shared" si="1"/>
        <v>62.5</v>
      </c>
      <c r="O23" s="34">
        <v>61.224489795918366</v>
      </c>
      <c r="P23" s="35">
        <v>75</v>
      </c>
    </row>
    <row r="24" spans="1:16" x14ac:dyDescent="0.2">
      <c r="A24" s="96" t="s">
        <v>127</v>
      </c>
      <c r="B24" s="19">
        <v>56</v>
      </c>
      <c r="C24" s="9">
        <v>139</v>
      </c>
      <c r="D24" s="43">
        <f t="shared" si="2"/>
        <v>148.21428571428572</v>
      </c>
      <c r="E24" s="34">
        <v>34</v>
      </c>
      <c r="F24" s="35">
        <v>86.36363636363636</v>
      </c>
      <c r="G24" s="9">
        <v>7</v>
      </c>
      <c r="H24" s="31">
        <v>19</v>
      </c>
      <c r="I24" s="43">
        <f t="shared" si="0"/>
        <v>171.42857142857142</v>
      </c>
      <c r="J24" s="34">
        <v>22.222222222222221</v>
      </c>
      <c r="K24" s="34">
        <v>75</v>
      </c>
      <c r="L24" s="19">
        <v>49</v>
      </c>
      <c r="M24" s="31">
        <v>120</v>
      </c>
      <c r="N24" s="43">
        <f t="shared" si="1"/>
        <v>144.89795918367346</v>
      </c>
      <c r="O24" s="34">
        <v>36.585365853658537</v>
      </c>
      <c r="P24" s="35">
        <v>88.888888888888886</v>
      </c>
    </row>
    <row r="25" spans="1:16" x14ac:dyDescent="0.2">
      <c r="A25" s="96" t="s">
        <v>150</v>
      </c>
      <c r="B25" s="19">
        <v>131</v>
      </c>
      <c r="C25" s="9">
        <v>333</v>
      </c>
      <c r="D25" s="43">
        <f t="shared" ref="D25" si="3">IF(ISERROR(C25-B25/B25)," ",(C25-B25)*100/B25)</f>
        <v>154.19847328244273</v>
      </c>
      <c r="E25" s="34">
        <v>60.606060606060609</v>
      </c>
      <c r="F25" s="35">
        <v>68.275862068965523</v>
      </c>
      <c r="G25" s="9">
        <v>4</v>
      </c>
      <c r="H25" s="31">
        <v>8</v>
      </c>
      <c r="I25" s="43">
        <f t="shared" ref="I25" si="4">IF(ISERROR(H25-G25/G25)," ",(H25-G25)*100/G25)</f>
        <v>100</v>
      </c>
      <c r="J25" s="34">
        <v>100</v>
      </c>
      <c r="K25" s="34">
        <v>100</v>
      </c>
      <c r="L25" s="19">
        <v>127</v>
      </c>
      <c r="M25" s="31">
        <v>325</v>
      </c>
      <c r="N25" s="43">
        <f t="shared" ref="N25" si="5">IF(ISERROR(M25-L25/L25)," ",(M25-L25)*100/L25)</f>
        <v>155.90551181102362</v>
      </c>
      <c r="O25" s="34">
        <v>58.51063829787234</v>
      </c>
      <c r="P25" s="35">
        <v>67.605633802816897</v>
      </c>
    </row>
    <row r="26" spans="1:16" x14ac:dyDescent="0.2">
      <c r="A26" s="96" t="s">
        <v>151</v>
      </c>
      <c r="B26" s="19">
        <v>89</v>
      </c>
      <c r="C26" s="9">
        <v>248</v>
      </c>
      <c r="D26" s="43">
        <f t="shared" si="2"/>
        <v>178.65168539325842</v>
      </c>
      <c r="E26" s="34">
        <v>93.023255813953483</v>
      </c>
      <c r="F26" s="35">
        <v>89.523809523809518</v>
      </c>
      <c r="G26" s="9">
        <v>12</v>
      </c>
      <c r="H26" s="31">
        <v>14</v>
      </c>
      <c r="I26" s="43">
        <f t="shared" si="0"/>
        <v>16.666666666666668</v>
      </c>
      <c r="J26" s="34">
        <v>100</v>
      </c>
      <c r="K26" s="34">
        <v>87.5</v>
      </c>
      <c r="L26" s="19">
        <v>77</v>
      </c>
      <c r="M26" s="31">
        <v>234</v>
      </c>
      <c r="N26" s="43">
        <f t="shared" si="1"/>
        <v>203.89610389610391</v>
      </c>
      <c r="O26" s="34">
        <v>91.891891891891888</v>
      </c>
      <c r="P26" s="35">
        <v>89.69072164948453</v>
      </c>
    </row>
    <row r="27" spans="1:16" x14ac:dyDescent="0.2">
      <c r="A27" s="97" t="s">
        <v>128</v>
      </c>
      <c r="B27" s="19">
        <v>7</v>
      </c>
      <c r="C27" s="9">
        <v>17</v>
      </c>
      <c r="D27" s="43">
        <f t="shared" si="2"/>
        <v>142.85714285714286</v>
      </c>
      <c r="E27" s="34">
        <v>62.5</v>
      </c>
      <c r="F27" s="35">
        <v>72.727272727272734</v>
      </c>
      <c r="G27" s="9">
        <v>2</v>
      </c>
      <c r="H27" s="31">
        <v>0</v>
      </c>
      <c r="I27" s="43">
        <f t="shared" si="0"/>
        <v>-100</v>
      </c>
      <c r="J27" s="34">
        <v>100</v>
      </c>
      <c r="K27" s="34"/>
      <c r="L27" s="19">
        <v>5</v>
      </c>
      <c r="M27" s="31">
        <v>17</v>
      </c>
      <c r="N27" s="43">
        <f t="shared" si="1"/>
        <v>240</v>
      </c>
      <c r="O27" s="34">
        <v>57.142857142857146</v>
      </c>
      <c r="P27" s="35">
        <v>72.727272727272734</v>
      </c>
    </row>
    <row r="28" spans="1:16" ht="25.5" x14ac:dyDescent="0.2">
      <c r="A28" s="98" t="s">
        <v>129</v>
      </c>
      <c r="B28" s="19">
        <v>10</v>
      </c>
      <c r="C28" s="9">
        <v>15</v>
      </c>
      <c r="D28" s="43">
        <f t="shared" si="2"/>
        <v>50</v>
      </c>
      <c r="E28" s="34">
        <v>57.142857142857146</v>
      </c>
      <c r="F28" s="35">
        <v>50</v>
      </c>
      <c r="G28" s="9">
        <v>0</v>
      </c>
      <c r="H28" s="31">
        <v>0</v>
      </c>
      <c r="I28" s="43" t="str">
        <f t="shared" si="0"/>
        <v xml:space="preserve"> </v>
      </c>
      <c r="J28" s="34">
        <v>50</v>
      </c>
      <c r="K28" s="34"/>
      <c r="L28" s="19">
        <v>10</v>
      </c>
      <c r="M28" s="31">
        <v>15</v>
      </c>
      <c r="N28" s="43">
        <f t="shared" si="1"/>
        <v>50</v>
      </c>
      <c r="O28" s="34">
        <v>60</v>
      </c>
      <c r="P28" s="35">
        <v>50</v>
      </c>
    </row>
    <row r="29" spans="1:16" ht="15" customHeight="1" x14ac:dyDescent="0.2">
      <c r="A29" s="96" t="s">
        <v>130</v>
      </c>
      <c r="B29" s="19">
        <v>7</v>
      </c>
      <c r="C29" s="9">
        <v>5</v>
      </c>
      <c r="D29" s="43">
        <f t="shared" si="2"/>
        <v>-28.571428571428573</v>
      </c>
      <c r="E29" s="34">
        <v>20</v>
      </c>
      <c r="F29" s="35">
        <v>80</v>
      </c>
      <c r="G29" s="9">
        <v>1</v>
      </c>
      <c r="H29" s="31">
        <v>0</v>
      </c>
      <c r="I29" s="43">
        <f t="shared" si="0"/>
        <v>-100</v>
      </c>
      <c r="J29" s="34">
        <v>100</v>
      </c>
      <c r="K29" s="34"/>
      <c r="L29" s="19">
        <v>6</v>
      </c>
      <c r="M29" s="31">
        <v>5</v>
      </c>
      <c r="N29" s="43">
        <f t="shared" si="1"/>
        <v>-16.666666666666668</v>
      </c>
      <c r="O29" s="34">
        <v>0</v>
      </c>
      <c r="P29" s="35">
        <v>80</v>
      </c>
    </row>
    <row r="30" spans="1:16" x14ac:dyDescent="0.2">
      <c r="A30" s="99" t="s">
        <v>131</v>
      </c>
      <c r="B30" s="36">
        <v>2050</v>
      </c>
      <c r="C30" s="37">
        <v>4344</v>
      </c>
      <c r="D30" s="66">
        <f>IF(ISERROR(C30-B30/B30)," ",(C30-B30)*100/B30)</f>
        <v>111.90243902439025</v>
      </c>
      <c r="E30" s="67">
        <v>50.35188739603327</v>
      </c>
      <c r="F30" s="68">
        <v>60.949395432154056</v>
      </c>
      <c r="G30" s="37">
        <v>163</v>
      </c>
      <c r="H30" s="32">
        <v>260</v>
      </c>
      <c r="I30" s="66">
        <f>IF(ISERROR(H30-G30/G30)," ",(H30-G30)*100/G30)</f>
        <v>59.509202453987733</v>
      </c>
      <c r="J30" s="67">
        <v>63.909774436090224</v>
      </c>
      <c r="K30" s="67">
        <v>73.825503355704697</v>
      </c>
      <c r="L30" s="36">
        <v>1887</v>
      </c>
      <c r="M30" s="32">
        <v>4084</v>
      </c>
      <c r="N30" s="66">
        <f>IF(ISERROR(M30-L30/L30)," ",(M30-L30)*100/L30)</f>
        <v>116.42819289878113</v>
      </c>
      <c r="O30" s="67">
        <v>49.090909090909093</v>
      </c>
      <c r="P30" s="68">
        <v>60.028790786948178</v>
      </c>
    </row>
  </sheetData>
  <mergeCells count="13">
    <mergeCell ref="O7:P7"/>
    <mergeCell ref="G5:K6"/>
    <mergeCell ref="L5:P6"/>
    <mergeCell ref="B5:F5"/>
    <mergeCell ref="B6:F6"/>
    <mergeCell ref="E7:F7"/>
    <mergeCell ref="B7:B8"/>
    <mergeCell ref="C7:C8"/>
    <mergeCell ref="G7:G8"/>
    <mergeCell ref="H7:H8"/>
    <mergeCell ref="J7:K7"/>
    <mergeCell ref="L7:L8"/>
    <mergeCell ref="M7:M8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S32"/>
  <sheetViews>
    <sheetView view="pageBreakPreview" zoomScale="75" zoomScaleNormal="100" zoomScaleSheetLayoutView="75" workbookViewId="0">
      <selection activeCell="A10" sqref="A10"/>
    </sheetView>
  </sheetViews>
  <sheetFormatPr defaultRowHeight="12.75" x14ac:dyDescent="0.2"/>
  <cols>
    <col min="1" max="1" width="20" style="24" customWidth="1"/>
    <col min="2" max="3" width="11.5703125" style="24" customWidth="1"/>
    <col min="4" max="4" width="6.140625" style="24" customWidth="1"/>
    <col min="5" max="6" width="11.5703125" style="24" customWidth="1"/>
    <col min="7" max="7" width="6.28515625" style="24" customWidth="1"/>
    <col min="8" max="9" width="11.5703125" style="24" customWidth="1"/>
    <col min="10" max="10" width="7.7109375" style="24" customWidth="1"/>
    <col min="11" max="12" width="11.5703125" style="26" customWidth="1"/>
    <col min="13" max="13" width="7.5703125" style="26" customWidth="1"/>
    <col min="14" max="15" width="11.5703125" style="26" customWidth="1"/>
    <col min="16" max="16" width="7.28515625" style="26" customWidth="1"/>
    <col min="17" max="18" width="11.5703125" style="26" customWidth="1"/>
    <col min="19" max="19" width="7" style="26" customWidth="1"/>
    <col min="20" max="16384" width="9.140625" style="24"/>
  </cols>
  <sheetData>
    <row r="1" spans="1:19" x14ac:dyDescent="0.2">
      <c r="H1" s="25"/>
      <c r="K1" s="25"/>
      <c r="L1" s="25"/>
      <c r="M1" s="25"/>
    </row>
    <row r="2" spans="1:19" x14ac:dyDescent="0.2">
      <c r="H2" s="25"/>
      <c r="J2" s="6" t="s">
        <v>4</v>
      </c>
      <c r="K2" s="25"/>
      <c r="L2" s="25"/>
      <c r="M2" s="25"/>
    </row>
    <row r="3" spans="1:19" x14ac:dyDescent="0.2">
      <c r="H3" s="25"/>
      <c r="J3" s="7" t="s">
        <v>5</v>
      </c>
      <c r="K3" s="25"/>
      <c r="L3" s="25"/>
      <c r="M3" s="25"/>
    </row>
    <row r="4" spans="1:19" x14ac:dyDescent="0.2">
      <c r="H4" s="25"/>
      <c r="K4" s="25"/>
      <c r="L4" s="25"/>
      <c r="M4" s="25"/>
    </row>
    <row r="5" spans="1:19" ht="12.75" customHeight="1" x14ac:dyDescent="0.2">
      <c r="A5" s="57"/>
      <c r="B5" s="167" t="s">
        <v>76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9"/>
    </row>
    <row r="6" spans="1:19" ht="17.25" customHeight="1" x14ac:dyDescent="0.2">
      <c r="A6" s="58" t="s">
        <v>3</v>
      </c>
      <c r="B6" s="161" t="s">
        <v>81</v>
      </c>
      <c r="C6" s="162"/>
      <c r="D6" s="165" t="s">
        <v>41</v>
      </c>
      <c r="E6" s="161" t="s">
        <v>82</v>
      </c>
      <c r="F6" s="162"/>
      <c r="G6" s="165" t="s">
        <v>41</v>
      </c>
      <c r="H6" s="161" t="s">
        <v>83</v>
      </c>
      <c r="I6" s="162"/>
      <c r="J6" s="165" t="s">
        <v>41</v>
      </c>
      <c r="K6" s="164" t="s">
        <v>77</v>
      </c>
      <c r="L6" s="164"/>
      <c r="M6" s="164"/>
      <c r="N6" s="161" t="s">
        <v>79</v>
      </c>
      <c r="O6" s="162"/>
      <c r="P6" s="165" t="s">
        <v>41</v>
      </c>
      <c r="Q6" s="161" t="s">
        <v>80</v>
      </c>
      <c r="R6" s="162"/>
      <c r="S6" s="165" t="s">
        <v>41</v>
      </c>
    </row>
    <row r="7" spans="1:19" ht="58.5" customHeight="1" x14ac:dyDescent="0.2">
      <c r="A7" s="59"/>
      <c r="B7" s="163"/>
      <c r="C7" s="164"/>
      <c r="D7" s="166"/>
      <c r="E7" s="163"/>
      <c r="F7" s="164"/>
      <c r="G7" s="166"/>
      <c r="H7" s="163"/>
      <c r="I7" s="164"/>
      <c r="J7" s="166"/>
      <c r="K7" s="131" t="s">
        <v>78</v>
      </c>
      <c r="L7" s="170"/>
      <c r="M7" s="83" t="s">
        <v>41</v>
      </c>
      <c r="N7" s="163"/>
      <c r="O7" s="164"/>
      <c r="P7" s="166"/>
      <c r="Q7" s="163"/>
      <c r="R7" s="164"/>
      <c r="S7" s="166"/>
    </row>
    <row r="8" spans="1:19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40" t="s">
        <v>39</v>
      </c>
      <c r="I8" s="40" t="s">
        <v>40</v>
      </c>
      <c r="J8" s="40" t="s">
        <v>42</v>
      </c>
      <c r="K8" s="44" t="s">
        <v>39</v>
      </c>
      <c r="L8" s="40" t="s">
        <v>40</v>
      </c>
      <c r="M8" s="40" t="s">
        <v>42</v>
      </c>
      <c r="N8" s="40" t="s">
        <v>39</v>
      </c>
      <c r="O8" s="40" t="s">
        <v>40</v>
      </c>
      <c r="P8" s="40" t="s">
        <v>42</v>
      </c>
      <c r="Q8" s="40" t="s">
        <v>39</v>
      </c>
      <c r="R8" s="40" t="s">
        <v>40</v>
      </c>
      <c r="S8" s="40" t="s">
        <v>42</v>
      </c>
    </row>
    <row r="9" spans="1:19" ht="12.75" customHeight="1" x14ac:dyDescent="0.2">
      <c r="A9" s="78" t="s">
        <v>64</v>
      </c>
      <c r="B9" s="53">
        <v>37</v>
      </c>
      <c r="C9" s="53">
        <v>38</v>
      </c>
      <c r="D9" s="53">
        <v>39</v>
      </c>
      <c r="E9" s="53">
        <v>40</v>
      </c>
      <c r="F9" s="53">
        <v>41</v>
      </c>
      <c r="G9" s="53">
        <v>42</v>
      </c>
      <c r="H9" s="53">
        <v>43</v>
      </c>
      <c r="I9" s="53">
        <v>44</v>
      </c>
      <c r="J9" s="53">
        <v>45</v>
      </c>
      <c r="K9" s="53">
        <v>46</v>
      </c>
      <c r="L9" s="53">
        <v>47</v>
      </c>
      <c r="M9" s="53">
        <v>48</v>
      </c>
      <c r="N9" s="53">
        <v>49</v>
      </c>
      <c r="O9" s="53">
        <v>50</v>
      </c>
      <c r="P9" s="53">
        <v>51</v>
      </c>
      <c r="Q9" s="53">
        <v>52</v>
      </c>
      <c r="R9" s="53">
        <v>53</v>
      </c>
      <c r="S9" s="53">
        <v>54</v>
      </c>
    </row>
    <row r="10" spans="1:19" x14ac:dyDescent="0.2">
      <c r="A10" s="95" t="s">
        <v>152</v>
      </c>
      <c r="B10" s="60">
        <v>478</v>
      </c>
      <c r="C10" s="61">
        <v>458</v>
      </c>
      <c r="D10" s="62">
        <f>IF(ISERROR(C10-B10/B10)," ",(C10-B10)*100/B10)</f>
        <v>-4.1841004184100417</v>
      </c>
      <c r="E10" s="60">
        <v>205</v>
      </c>
      <c r="F10" s="61">
        <v>177</v>
      </c>
      <c r="G10" s="62">
        <f>IF(ISERROR(F10-E10/E10)," ",(F10-E10)*100/E10)</f>
        <v>-13.658536585365853</v>
      </c>
      <c r="H10" s="60">
        <v>559</v>
      </c>
      <c r="I10" s="61">
        <v>689</v>
      </c>
      <c r="J10" s="77">
        <f>IF(ISERROR(I10-H10/H10)," ",(I10-H10)*100/H10)</f>
        <v>23.255813953488371</v>
      </c>
      <c r="K10" s="61">
        <v>548</v>
      </c>
      <c r="L10" s="61">
        <v>659</v>
      </c>
      <c r="M10" s="62">
        <f>IF(ISERROR(L10-K10/K10)," ",(L10-K10)*100/K10)</f>
        <v>20.255474452554743</v>
      </c>
      <c r="N10" s="60">
        <v>273</v>
      </c>
      <c r="O10" s="61">
        <v>281</v>
      </c>
      <c r="P10" s="62">
        <f>IF(ISERROR(O10-N10/N10)," ",(O10-N10)*100/N10)</f>
        <v>2.9304029304029302</v>
      </c>
      <c r="Q10" s="60">
        <v>435</v>
      </c>
      <c r="R10" s="61">
        <v>441</v>
      </c>
      <c r="S10" s="62">
        <f>IF(ISERROR(R10-Q10/Q10)," ",(R10-Q10)*100/Q10)</f>
        <v>1.3793103448275863</v>
      </c>
    </row>
    <row r="11" spans="1:19" x14ac:dyDescent="0.2">
      <c r="A11" s="96" t="s">
        <v>114</v>
      </c>
      <c r="B11" s="60">
        <v>446</v>
      </c>
      <c r="C11" s="61">
        <v>288</v>
      </c>
      <c r="D11" s="62">
        <f t="shared" ref="D11:D29" si="0">IF(ISERROR(C11-B11/B11)," ",(C11-B11)*100/B11)</f>
        <v>-35.426008968609864</v>
      </c>
      <c r="E11" s="60">
        <v>133</v>
      </c>
      <c r="F11" s="61">
        <v>113</v>
      </c>
      <c r="G11" s="62">
        <f t="shared" ref="G11:G29" si="1">IF(ISERROR(F11-E11/E11)," ",(F11-E11)*100/E11)</f>
        <v>-15.037593984962406</v>
      </c>
      <c r="H11" s="60">
        <v>108</v>
      </c>
      <c r="I11" s="61">
        <v>85</v>
      </c>
      <c r="J11" s="62">
        <f t="shared" ref="J11:J29" si="2">IF(ISERROR(I11-H11/H11)," ",(I11-H11)*100/H11)</f>
        <v>-21.296296296296298</v>
      </c>
      <c r="K11" s="61">
        <v>94</v>
      </c>
      <c r="L11" s="61">
        <v>78</v>
      </c>
      <c r="M11" s="62">
        <f t="shared" ref="M11:M29" si="3">IF(ISERROR(L11-K11/K11)," ",(L11-K11)*100/K11)</f>
        <v>-17.021276595744681</v>
      </c>
      <c r="N11" s="60">
        <v>313</v>
      </c>
      <c r="O11" s="61">
        <v>175</v>
      </c>
      <c r="P11" s="62">
        <f t="shared" ref="P11:P29" si="4">IF(ISERROR(O11-N11/N11)," ",(O11-N11)*100/N11)</f>
        <v>-44.089456869009588</v>
      </c>
      <c r="Q11" s="60">
        <v>293</v>
      </c>
      <c r="R11" s="61">
        <v>173</v>
      </c>
      <c r="S11" s="62">
        <f t="shared" ref="S11:S29" si="5">IF(ISERROR(R11-Q11/Q11)," ",(R11-Q11)*100/Q11)</f>
        <v>-40.955631399317404</v>
      </c>
    </row>
    <row r="12" spans="1:19" x14ac:dyDescent="0.2">
      <c r="A12" s="96" t="s">
        <v>115</v>
      </c>
      <c r="B12" s="60">
        <v>604</v>
      </c>
      <c r="C12" s="61">
        <v>386</v>
      </c>
      <c r="D12" s="62">
        <f t="shared" si="0"/>
        <v>-36.092715231788077</v>
      </c>
      <c r="E12" s="60">
        <v>260</v>
      </c>
      <c r="F12" s="61">
        <v>238</v>
      </c>
      <c r="G12" s="62">
        <f t="shared" si="1"/>
        <v>-8.4615384615384617</v>
      </c>
      <c r="H12" s="60">
        <v>25</v>
      </c>
      <c r="I12" s="61">
        <v>41</v>
      </c>
      <c r="J12" s="62">
        <f t="shared" si="2"/>
        <v>64</v>
      </c>
      <c r="K12" s="61">
        <v>11</v>
      </c>
      <c r="L12" s="61">
        <v>24</v>
      </c>
      <c r="M12" s="62">
        <f t="shared" si="3"/>
        <v>118.18181818181819</v>
      </c>
      <c r="N12" s="60">
        <v>344</v>
      </c>
      <c r="O12" s="61">
        <v>148</v>
      </c>
      <c r="P12" s="62">
        <f t="shared" si="4"/>
        <v>-56.97674418604651</v>
      </c>
      <c r="Q12" s="60">
        <v>241</v>
      </c>
      <c r="R12" s="61">
        <v>289</v>
      </c>
      <c r="S12" s="62">
        <f t="shared" si="5"/>
        <v>19.91701244813278</v>
      </c>
    </row>
    <row r="13" spans="1:19" x14ac:dyDescent="0.2">
      <c r="A13" s="96" t="s">
        <v>116</v>
      </c>
      <c r="B13" s="60">
        <v>1314</v>
      </c>
      <c r="C13" s="61">
        <v>1317</v>
      </c>
      <c r="D13" s="62">
        <f t="shared" si="0"/>
        <v>0.22831050228310501</v>
      </c>
      <c r="E13" s="60">
        <v>571</v>
      </c>
      <c r="F13" s="61">
        <v>614</v>
      </c>
      <c r="G13" s="62">
        <f t="shared" si="1"/>
        <v>7.5306479859894919</v>
      </c>
      <c r="H13" s="60">
        <v>1970</v>
      </c>
      <c r="I13" s="61">
        <v>1337</v>
      </c>
      <c r="J13" s="62">
        <f t="shared" si="2"/>
        <v>-32.131979695431475</v>
      </c>
      <c r="K13" s="61">
        <v>1901</v>
      </c>
      <c r="L13" s="61">
        <v>1286</v>
      </c>
      <c r="M13" s="62">
        <f t="shared" si="3"/>
        <v>-32.351394003156237</v>
      </c>
      <c r="N13" s="60">
        <v>743</v>
      </c>
      <c r="O13" s="61">
        <v>703</v>
      </c>
      <c r="P13" s="62">
        <f t="shared" si="4"/>
        <v>-5.3835800807537009</v>
      </c>
      <c r="Q13" s="60">
        <v>582</v>
      </c>
      <c r="R13" s="61">
        <v>721</v>
      </c>
      <c r="S13" s="62">
        <f t="shared" si="5"/>
        <v>23.883161512027492</v>
      </c>
    </row>
    <row r="14" spans="1:19" x14ac:dyDescent="0.2">
      <c r="A14" s="96" t="s">
        <v>117</v>
      </c>
      <c r="B14" s="60">
        <v>1104</v>
      </c>
      <c r="C14" s="61">
        <v>784</v>
      </c>
      <c r="D14" s="62">
        <f t="shared" si="0"/>
        <v>-28.985507246376812</v>
      </c>
      <c r="E14" s="60">
        <v>418</v>
      </c>
      <c r="F14" s="61">
        <v>224</v>
      </c>
      <c r="G14" s="62">
        <f t="shared" si="1"/>
        <v>-46.411483253588514</v>
      </c>
      <c r="H14" s="60">
        <v>902</v>
      </c>
      <c r="I14" s="61">
        <v>473</v>
      </c>
      <c r="J14" s="62">
        <f t="shared" si="2"/>
        <v>-47.560975609756099</v>
      </c>
      <c r="K14" s="61">
        <v>834</v>
      </c>
      <c r="L14" s="61">
        <v>452</v>
      </c>
      <c r="M14" s="62">
        <f t="shared" si="3"/>
        <v>-45.803357314148684</v>
      </c>
      <c r="N14" s="60">
        <v>686</v>
      </c>
      <c r="O14" s="61">
        <v>560</v>
      </c>
      <c r="P14" s="62">
        <f t="shared" si="4"/>
        <v>-18.367346938775512</v>
      </c>
      <c r="Q14" s="60">
        <v>544</v>
      </c>
      <c r="R14" s="61">
        <v>579</v>
      </c>
      <c r="S14" s="62">
        <f t="shared" si="5"/>
        <v>6.4338235294117645</v>
      </c>
    </row>
    <row r="15" spans="1:19" x14ac:dyDescent="0.2">
      <c r="A15" s="96" t="s">
        <v>118</v>
      </c>
      <c r="B15" s="60">
        <v>186</v>
      </c>
      <c r="C15" s="61">
        <v>190</v>
      </c>
      <c r="D15" s="62">
        <f t="shared" si="0"/>
        <v>2.150537634408602</v>
      </c>
      <c r="E15" s="60">
        <v>100</v>
      </c>
      <c r="F15" s="61">
        <v>103</v>
      </c>
      <c r="G15" s="62">
        <f t="shared" si="1"/>
        <v>3</v>
      </c>
      <c r="H15" s="60">
        <v>75</v>
      </c>
      <c r="I15" s="61">
        <v>66</v>
      </c>
      <c r="J15" s="62">
        <f t="shared" si="2"/>
        <v>-12</v>
      </c>
      <c r="K15" s="61">
        <v>61</v>
      </c>
      <c r="L15" s="61">
        <v>63</v>
      </c>
      <c r="M15" s="62">
        <f t="shared" si="3"/>
        <v>3.278688524590164</v>
      </c>
      <c r="N15" s="60">
        <v>86</v>
      </c>
      <c r="O15" s="61">
        <v>87</v>
      </c>
      <c r="P15" s="62">
        <f t="shared" si="4"/>
        <v>1.1627906976744187</v>
      </c>
      <c r="Q15" s="60">
        <v>96</v>
      </c>
      <c r="R15" s="61">
        <v>186</v>
      </c>
      <c r="S15" s="62">
        <f t="shared" si="5"/>
        <v>93.75</v>
      </c>
    </row>
    <row r="16" spans="1:19" x14ac:dyDescent="0.2">
      <c r="A16" s="96" t="s">
        <v>119</v>
      </c>
      <c r="B16" s="60">
        <v>811</v>
      </c>
      <c r="C16" s="61">
        <v>671</v>
      </c>
      <c r="D16" s="62">
        <f t="shared" si="0"/>
        <v>-17.262638717632552</v>
      </c>
      <c r="E16" s="60">
        <v>310</v>
      </c>
      <c r="F16" s="61">
        <v>348</v>
      </c>
      <c r="G16" s="62">
        <f t="shared" si="1"/>
        <v>12.258064516129032</v>
      </c>
      <c r="H16" s="60">
        <v>253</v>
      </c>
      <c r="I16" s="61">
        <v>167</v>
      </c>
      <c r="J16" s="62">
        <f t="shared" si="2"/>
        <v>-33.992094861660078</v>
      </c>
      <c r="K16" s="61">
        <v>250</v>
      </c>
      <c r="L16" s="61">
        <v>155</v>
      </c>
      <c r="M16" s="62">
        <f t="shared" si="3"/>
        <v>-38</v>
      </c>
      <c r="N16" s="60">
        <v>501</v>
      </c>
      <c r="O16" s="61">
        <v>323</v>
      </c>
      <c r="P16" s="62">
        <f t="shared" si="4"/>
        <v>-35.528942115768466</v>
      </c>
      <c r="Q16" s="60">
        <v>837</v>
      </c>
      <c r="R16" s="61">
        <v>596</v>
      </c>
      <c r="S16" s="62">
        <f t="shared" si="5"/>
        <v>-28.793309438470729</v>
      </c>
    </row>
    <row r="17" spans="1:19" x14ac:dyDescent="0.2">
      <c r="A17" s="96" t="s">
        <v>120</v>
      </c>
      <c r="B17" s="60">
        <v>401</v>
      </c>
      <c r="C17" s="61">
        <v>258</v>
      </c>
      <c r="D17" s="62">
        <f t="shared" si="0"/>
        <v>-35.660847880299251</v>
      </c>
      <c r="E17" s="60">
        <v>189</v>
      </c>
      <c r="F17" s="61">
        <v>155</v>
      </c>
      <c r="G17" s="62">
        <f t="shared" si="1"/>
        <v>-17.989417989417991</v>
      </c>
      <c r="H17" s="60">
        <v>216</v>
      </c>
      <c r="I17" s="61">
        <v>127</v>
      </c>
      <c r="J17" s="62">
        <f t="shared" si="2"/>
        <v>-41.203703703703702</v>
      </c>
      <c r="K17" s="61">
        <v>210</v>
      </c>
      <c r="L17" s="61">
        <v>122</v>
      </c>
      <c r="M17" s="62">
        <f t="shared" si="3"/>
        <v>-41.904761904761905</v>
      </c>
      <c r="N17" s="60">
        <v>212</v>
      </c>
      <c r="O17" s="61">
        <v>103</v>
      </c>
      <c r="P17" s="62">
        <f t="shared" si="4"/>
        <v>-51.415094339622641</v>
      </c>
      <c r="Q17" s="60">
        <v>147</v>
      </c>
      <c r="R17" s="61">
        <v>156</v>
      </c>
      <c r="S17" s="62">
        <f t="shared" si="5"/>
        <v>6.1224489795918364</v>
      </c>
    </row>
    <row r="18" spans="1:19" x14ac:dyDescent="0.2">
      <c r="A18" s="96" t="s">
        <v>121</v>
      </c>
      <c r="B18" s="60">
        <v>423</v>
      </c>
      <c r="C18" s="61">
        <v>345</v>
      </c>
      <c r="D18" s="62">
        <f>IF(ISERROR(C18-B18/B18)," ",(C18-B18)*100/B18)</f>
        <v>-18.439716312056738</v>
      </c>
      <c r="E18" s="60">
        <v>165</v>
      </c>
      <c r="F18" s="61">
        <v>182</v>
      </c>
      <c r="G18" s="62">
        <f>IF(ISERROR(F18-E18/E18)," ",(F18-E18)*100/E18)</f>
        <v>10.303030303030303</v>
      </c>
      <c r="H18" s="60">
        <v>68</v>
      </c>
      <c r="I18" s="61">
        <v>43</v>
      </c>
      <c r="J18" s="62">
        <f>IF(ISERROR(I18-H18/H18)," ",(I18-H18)*100/H18)</f>
        <v>-36.764705882352942</v>
      </c>
      <c r="K18" s="61">
        <v>57</v>
      </c>
      <c r="L18" s="61">
        <v>35</v>
      </c>
      <c r="M18" s="62">
        <f>IF(ISERROR(L18-K18/K18)," ",(L18-K18)*100/K18)</f>
        <v>-38.596491228070178</v>
      </c>
      <c r="N18" s="60">
        <v>258</v>
      </c>
      <c r="O18" s="61">
        <v>163</v>
      </c>
      <c r="P18" s="62">
        <f>IF(ISERROR(O18-N18/N18)," ",(O18-N18)*100/N18)</f>
        <v>-36.821705426356587</v>
      </c>
      <c r="Q18" s="60">
        <v>221</v>
      </c>
      <c r="R18" s="61">
        <v>186</v>
      </c>
      <c r="S18" s="62">
        <f>IF(ISERROR(R18-Q18/Q18)," ",(R18-Q18)*100/Q18)</f>
        <v>-15.837104072398191</v>
      </c>
    </row>
    <row r="19" spans="1:19" x14ac:dyDescent="0.2">
      <c r="A19" s="96" t="s">
        <v>122</v>
      </c>
      <c r="B19" s="60">
        <v>442</v>
      </c>
      <c r="C19" s="61">
        <v>380</v>
      </c>
      <c r="D19" s="62">
        <f t="shared" si="0"/>
        <v>-14.027149321266968</v>
      </c>
      <c r="E19" s="60">
        <v>240</v>
      </c>
      <c r="F19" s="61">
        <v>117</v>
      </c>
      <c r="G19" s="62">
        <f t="shared" si="1"/>
        <v>-51.25</v>
      </c>
      <c r="H19" s="60">
        <v>351</v>
      </c>
      <c r="I19" s="61">
        <v>38</v>
      </c>
      <c r="J19" s="62">
        <f t="shared" si="2"/>
        <v>-89.173789173789174</v>
      </c>
      <c r="K19" s="61">
        <v>313</v>
      </c>
      <c r="L19" s="61">
        <v>35</v>
      </c>
      <c r="M19" s="62">
        <f t="shared" si="3"/>
        <v>-88.817891373801913</v>
      </c>
      <c r="N19" s="60">
        <v>202</v>
      </c>
      <c r="O19" s="61">
        <v>263</v>
      </c>
      <c r="P19" s="62">
        <f t="shared" si="4"/>
        <v>30.198019801980198</v>
      </c>
      <c r="Q19" s="60">
        <v>380</v>
      </c>
      <c r="R19" s="61">
        <v>307</v>
      </c>
      <c r="S19" s="62">
        <f t="shared" si="5"/>
        <v>-19.210526315789473</v>
      </c>
    </row>
    <row r="20" spans="1:19" x14ac:dyDescent="0.2">
      <c r="A20" s="96" t="s">
        <v>123</v>
      </c>
      <c r="B20" s="60">
        <v>257</v>
      </c>
      <c r="C20" s="61">
        <v>218</v>
      </c>
      <c r="D20" s="62">
        <f t="shared" si="0"/>
        <v>-15.175097276264591</v>
      </c>
      <c r="E20" s="60">
        <v>157</v>
      </c>
      <c r="F20" s="61">
        <v>130</v>
      </c>
      <c r="G20" s="62">
        <f t="shared" si="1"/>
        <v>-17.197452229299362</v>
      </c>
      <c r="H20" s="60">
        <v>209</v>
      </c>
      <c r="I20" s="61">
        <v>60</v>
      </c>
      <c r="J20" s="62">
        <f t="shared" si="2"/>
        <v>-71.291866028708128</v>
      </c>
      <c r="K20" s="61">
        <v>206</v>
      </c>
      <c r="L20" s="61">
        <v>52</v>
      </c>
      <c r="M20" s="62">
        <f t="shared" si="3"/>
        <v>-74.757281553398059</v>
      </c>
      <c r="N20" s="60">
        <v>100</v>
      </c>
      <c r="O20" s="61">
        <v>88</v>
      </c>
      <c r="P20" s="62">
        <f t="shared" si="4"/>
        <v>-12</v>
      </c>
      <c r="Q20" s="60">
        <v>151</v>
      </c>
      <c r="R20" s="61">
        <v>137</v>
      </c>
      <c r="S20" s="62">
        <f t="shared" si="5"/>
        <v>-9.2715231788079464</v>
      </c>
    </row>
    <row r="21" spans="1:19" x14ac:dyDescent="0.2">
      <c r="A21" s="96" t="s">
        <v>124</v>
      </c>
      <c r="B21" s="60">
        <v>523</v>
      </c>
      <c r="C21" s="61">
        <v>460</v>
      </c>
      <c r="D21" s="62">
        <f t="shared" si="0"/>
        <v>-12.045889101338432</v>
      </c>
      <c r="E21" s="60">
        <v>280</v>
      </c>
      <c r="F21" s="61">
        <v>255</v>
      </c>
      <c r="G21" s="62">
        <f t="shared" si="1"/>
        <v>-8.9285714285714288</v>
      </c>
      <c r="H21" s="60">
        <v>124</v>
      </c>
      <c r="I21" s="61">
        <v>43</v>
      </c>
      <c r="J21" s="62">
        <f t="shared" si="2"/>
        <v>-65.322580645161295</v>
      </c>
      <c r="K21" s="61">
        <v>119</v>
      </c>
      <c r="L21" s="61">
        <v>39</v>
      </c>
      <c r="M21" s="62">
        <f t="shared" si="3"/>
        <v>-67.226890756302524</v>
      </c>
      <c r="N21" s="60">
        <v>243</v>
      </c>
      <c r="O21" s="61">
        <v>205</v>
      </c>
      <c r="P21" s="62">
        <f t="shared" si="4"/>
        <v>-15.637860082304528</v>
      </c>
      <c r="Q21" s="60">
        <v>562</v>
      </c>
      <c r="R21" s="61">
        <v>275</v>
      </c>
      <c r="S21" s="62">
        <f t="shared" si="5"/>
        <v>-51.067615658362989</v>
      </c>
    </row>
    <row r="22" spans="1:19" x14ac:dyDescent="0.2">
      <c r="A22" s="96" t="s">
        <v>125</v>
      </c>
      <c r="B22" s="60">
        <v>272</v>
      </c>
      <c r="C22" s="61">
        <v>269</v>
      </c>
      <c r="D22" s="62">
        <f t="shared" si="0"/>
        <v>-1.1029411764705883</v>
      </c>
      <c r="E22" s="60">
        <v>159</v>
      </c>
      <c r="F22" s="61">
        <v>220</v>
      </c>
      <c r="G22" s="62">
        <f t="shared" si="1"/>
        <v>38.364779874213838</v>
      </c>
      <c r="H22" s="60">
        <v>76</v>
      </c>
      <c r="I22" s="61">
        <v>58</v>
      </c>
      <c r="J22" s="62">
        <f t="shared" si="2"/>
        <v>-23.684210526315791</v>
      </c>
      <c r="K22" s="61">
        <v>76</v>
      </c>
      <c r="L22" s="61">
        <v>53</v>
      </c>
      <c r="M22" s="62">
        <f t="shared" si="3"/>
        <v>-30.263157894736842</v>
      </c>
      <c r="N22" s="60">
        <v>113</v>
      </c>
      <c r="O22" s="61">
        <v>49</v>
      </c>
      <c r="P22" s="62">
        <f t="shared" si="4"/>
        <v>-56.637168141592923</v>
      </c>
      <c r="Q22" s="60">
        <v>39</v>
      </c>
      <c r="R22" s="61">
        <v>77</v>
      </c>
      <c r="S22" s="62">
        <f t="shared" si="5"/>
        <v>97.435897435897431</v>
      </c>
    </row>
    <row r="23" spans="1:19" x14ac:dyDescent="0.2">
      <c r="A23" s="96" t="s">
        <v>126</v>
      </c>
      <c r="B23" s="60">
        <v>245</v>
      </c>
      <c r="C23" s="61">
        <v>215</v>
      </c>
      <c r="D23" s="62">
        <f t="shared" si="0"/>
        <v>-12.244897959183673</v>
      </c>
      <c r="E23" s="60">
        <v>99</v>
      </c>
      <c r="F23" s="61">
        <v>85</v>
      </c>
      <c r="G23" s="62">
        <f t="shared" si="1"/>
        <v>-14.141414141414142</v>
      </c>
      <c r="H23" s="60">
        <v>19</v>
      </c>
      <c r="I23" s="61">
        <v>10</v>
      </c>
      <c r="J23" s="62">
        <f t="shared" si="2"/>
        <v>-47.368421052631582</v>
      </c>
      <c r="K23" s="61">
        <v>9</v>
      </c>
      <c r="L23" s="61">
        <v>6</v>
      </c>
      <c r="M23" s="62">
        <f t="shared" si="3"/>
        <v>-33.333333333333336</v>
      </c>
      <c r="N23" s="60">
        <v>146</v>
      </c>
      <c r="O23" s="61">
        <v>130</v>
      </c>
      <c r="P23" s="62">
        <f t="shared" si="4"/>
        <v>-10.95890410958904</v>
      </c>
      <c r="Q23" s="60">
        <v>248</v>
      </c>
      <c r="R23" s="61">
        <v>291</v>
      </c>
      <c r="S23" s="62">
        <f t="shared" si="5"/>
        <v>17.338709677419356</v>
      </c>
    </row>
    <row r="24" spans="1:19" x14ac:dyDescent="0.2">
      <c r="A24" s="96" t="s">
        <v>127</v>
      </c>
      <c r="B24" s="60">
        <v>397</v>
      </c>
      <c r="C24" s="61">
        <v>331</v>
      </c>
      <c r="D24" s="62">
        <f t="shared" si="0"/>
        <v>-16.624685138539043</v>
      </c>
      <c r="E24" s="60">
        <v>98</v>
      </c>
      <c r="F24" s="61">
        <v>68</v>
      </c>
      <c r="G24" s="62">
        <f t="shared" si="1"/>
        <v>-30.612244897959183</v>
      </c>
      <c r="H24" s="60">
        <v>24</v>
      </c>
      <c r="I24" s="61">
        <v>11</v>
      </c>
      <c r="J24" s="62">
        <f t="shared" si="2"/>
        <v>-54.166666666666664</v>
      </c>
      <c r="K24" s="61">
        <v>17</v>
      </c>
      <c r="L24" s="61">
        <v>8</v>
      </c>
      <c r="M24" s="62">
        <f t="shared" si="3"/>
        <v>-52.941176470588232</v>
      </c>
      <c r="N24" s="60">
        <v>299</v>
      </c>
      <c r="O24" s="61">
        <v>263</v>
      </c>
      <c r="P24" s="62">
        <f t="shared" si="4"/>
        <v>-12.040133779264215</v>
      </c>
      <c r="Q24" s="60">
        <v>179</v>
      </c>
      <c r="R24" s="61">
        <v>174</v>
      </c>
      <c r="S24" s="62">
        <f t="shared" si="5"/>
        <v>-2.7932960893854748</v>
      </c>
    </row>
    <row r="25" spans="1:19" x14ac:dyDescent="0.2">
      <c r="A25" s="96" t="s">
        <v>150</v>
      </c>
      <c r="B25" s="60">
        <v>381</v>
      </c>
      <c r="C25" s="61">
        <v>455</v>
      </c>
      <c r="D25" s="62">
        <f t="shared" ref="D25" si="6">IF(ISERROR(C25-B25/B25)," ",(C25-B25)*100/B25)</f>
        <v>19.42257217847769</v>
      </c>
      <c r="E25" s="60">
        <v>260</v>
      </c>
      <c r="F25" s="61">
        <v>216</v>
      </c>
      <c r="G25" s="62">
        <f t="shared" ref="G25" si="7">IF(ISERROR(F25-E25/E25)," ",(F25-E25)*100/E25)</f>
        <v>-16.923076923076923</v>
      </c>
      <c r="H25" s="60">
        <v>686</v>
      </c>
      <c r="I25" s="61">
        <v>399</v>
      </c>
      <c r="J25" s="62">
        <f t="shared" ref="J25" si="8">IF(ISERROR(I25-H25/H25)," ",(I25-H25)*100/H25)</f>
        <v>-41.836734693877553</v>
      </c>
      <c r="K25" s="61">
        <v>681</v>
      </c>
      <c r="L25" s="61">
        <v>384</v>
      </c>
      <c r="M25" s="62">
        <f t="shared" ref="M25" si="9">IF(ISERROR(L25-K25/K25)," ",(L25-K25)*100/K25)</f>
        <v>-43.612334801762117</v>
      </c>
      <c r="N25" s="60">
        <v>121</v>
      </c>
      <c r="O25" s="61">
        <v>239</v>
      </c>
      <c r="P25" s="62">
        <f t="shared" ref="P25" si="10">IF(ISERROR(O25-N25/N25)," ",(O25-N25)*100/N25)</f>
        <v>97.52066115702479</v>
      </c>
      <c r="Q25" s="60">
        <v>379</v>
      </c>
      <c r="R25" s="61">
        <v>420</v>
      </c>
      <c r="S25" s="62">
        <f t="shared" ref="S25" si="11">IF(ISERROR(R25-Q25/Q25)," ",(R25-Q25)*100/Q25)</f>
        <v>10.817941952506596</v>
      </c>
    </row>
    <row r="26" spans="1:19" x14ac:dyDescent="0.2">
      <c r="A26" s="96" t="s">
        <v>151</v>
      </c>
      <c r="B26" s="60">
        <v>464</v>
      </c>
      <c r="C26" s="61">
        <v>361</v>
      </c>
      <c r="D26" s="62">
        <f t="shared" si="0"/>
        <v>-22.198275862068964</v>
      </c>
      <c r="E26" s="60">
        <v>258</v>
      </c>
      <c r="F26" s="61">
        <v>241</v>
      </c>
      <c r="G26" s="62">
        <f t="shared" si="1"/>
        <v>-6.5891472868217056</v>
      </c>
      <c r="H26" s="60">
        <v>116</v>
      </c>
      <c r="I26" s="61">
        <v>53</v>
      </c>
      <c r="J26" s="62">
        <f t="shared" si="2"/>
        <v>-54.310344827586206</v>
      </c>
      <c r="K26" s="61">
        <v>110</v>
      </c>
      <c r="L26" s="61">
        <v>46</v>
      </c>
      <c r="M26" s="62">
        <f t="shared" si="3"/>
        <v>-58.18181818181818</v>
      </c>
      <c r="N26" s="60">
        <v>206</v>
      </c>
      <c r="O26" s="61">
        <v>120</v>
      </c>
      <c r="P26" s="62">
        <f t="shared" si="4"/>
        <v>-41.747572815533978</v>
      </c>
      <c r="Q26" s="60">
        <v>330</v>
      </c>
      <c r="R26" s="61">
        <v>230</v>
      </c>
      <c r="S26" s="62">
        <f t="shared" si="5"/>
        <v>-30.303030303030305</v>
      </c>
    </row>
    <row r="27" spans="1:19" x14ac:dyDescent="0.2">
      <c r="A27" s="97" t="s">
        <v>128</v>
      </c>
      <c r="B27" s="60">
        <v>108</v>
      </c>
      <c r="C27" s="61">
        <v>99</v>
      </c>
      <c r="D27" s="62">
        <f t="shared" si="0"/>
        <v>-8.3333333333333339</v>
      </c>
      <c r="E27" s="60">
        <v>69</v>
      </c>
      <c r="F27" s="61">
        <v>44</v>
      </c>
      <c r="G27" s="62">
        <f t="shared" si="1"/>
        <v>-36.231884057971016</v>
      </c>
      <c r="H27" s="60">
        <v>35</v>
      </c>
      <c r="I27" s="61">
        <v>34</v>
      </c>
      <c r="J27" s="62">
        <f t="shared" si="2"/>
        <v>-2.8571428571428572</v>
      </c>
      <c r="K27" s="61">
        <v>26</v>
      </c>
      <c r="L27" s="61">
        <v>31</v>
      </c>
      <c r="M27" s="62">
        <f t="shared" si="3"/>
        <v>19.23076923076923</v>
      </c>
      <c r="N27" s="60">
        <v>39</v>
      </c>
      <c r="O27" s="61">
        <v>55</v>
      </c>
      <c r="P27" s="62">
        <f t="shared" si="4"/>
        <v>41.025641025641029</v>
      </c>
      <c r="Q27" s="60">
        <v>125</v>
      </c>
      <c r="R27" s="61">
        <v>79</v>
      </c>
      <c r="S27" s="62">
        <f t="shared" si="5"/>
        <v>-36.799999999999997</v>
      </c>
    </row>
    <row r="28" spans="1:19" ht="25.5" x14ac:dyDescent="0.2">
      <c r="A28" s="98" t="s">
        <v>129</v>
      </c>
      <c r="B28" s="60">
        <v>22</v>
      </c>
      <c r="C28" s="61">
        <v>18</v>
      </c>
      <c r="D28" s="62">
        <f t="shared" si="0"/>
        <v>-18.181818181818183</v>
      </c>
      <c r="E28" s="60">
        <v>18</v>
      </c>
      <c r="F28" s="61">
        <v>13</v>
      </c>
      <c r="G28" s="62">
        <f t="shared" si="1"/>
        <v>-27.777777777777779</v>
      </c>
      <c r="H28" s="60">
        <v>2</v>
      </c>
      <c r="I28" s="61">
        <v>6</v>
      </c>
      <c r="J28" s="62">
        <f t="shared" si="2"/>
        <v>200</v>
      </c>
      <c r="K28" s="61">
        <v>2</v>
      </c>
      <c r="L28" s="61">
        <v>5</v>
      </c>
      <c r="M28" s="62">
        <f t="shared" si="3"/>
        <v>150</v>
      </c>
      <c r="N28" s="60">
        <v>4</v>
      </c>
      <c r="O28" s="61">
        <v>5</v>
      </c>
      <c r="P28" s="62">
        <f t="shared" si="4"/>
        <v>25</v>
      </c>
      <c r="Q28" s="60">
        <v>37</v>
      </c>
      <c r="R28" s="61">
        <v>57</v>
      </c>
      <c r="S28" s="62">
        <f t="shared" si="5"/>
        <v>54.054054054054056</v>
      </c>
    </row>
    <row r="29" spans="1:19" x14ac:dyDescent="0.2">
      <c r="A29" s="96" t="s">
        <v>130</v>
      </c>
      <c r="B29" s="60">
        <v>17</v>
      </c>
      <c r="C29" s="61">
        <v>12</v>
      </c>
      <c r="D29" s="62">
        <f t="shared" si="0"/>
        <v>-29.411764705882351</v>
      </c>
      <c r="E29" s="60">
        <v>5</v>
      </c>
      <c r="F29" s="61">
        <v>7</v>
      </c>
      <c r="G29" s="62">
        <f t="shared" si="1"/>
        <v>40</v>
      </c>
      <c r="H29" s="60">
        <v>11</v>
      </c>
      <c r="I29" s="61">
        <v>2</v>
      </c>
      <c r="J29" s="62">
        <f t="shared" si="2"/>
        <v>-81.818181818181813</v>
      </c>
      <c r="K29" s="61">
        <v>10</v>
      </c>
      <c r="L29" s="61">
        <v>1</v>
      </c>
      <c r="M29" s="62">
        <f t="shared" si="3"/>
        <v>-90</v>
      </c>
      <c r="N29" s="60">
        <v>12</v>
      </c>
      <c r="O29" s="61">
        <v>5</v>
      </c>
      <c r="P29" s="62">
        <f t="shared" si="4"/>
        <v>-58.333333333333336</v>
      </c>
      <c r="Q29" s="60">
        <v>11</v>
      </c>
      <c r="R29" s="61">
        <v>13</v>
      </c>
      <c r="S29" s="62">
        <f t="shared" si="5"/>
        <v>18.181818181818183</v>
      </c>
    </row>
    <row r="30" spans="1:19" x14ac:dyDescent="0.2">
      <c r="A30" s="99" t="s">
        <v>131</v>
      </c>
      <c r="B30" s="63">
        <v>8895</v>
      </c>
      <c r="C30" s="64">
        <v>7515</v>
      </c>
      <c r="D30" s="65">
        <f>IF(ISERROR(C30-B30/B30)," ",(C30-B30)*100/B30)</f>
        <v>-15.51433389544688</v>
      </c>
      <c r="E30" s="63">
        <v>3994</v>
      </c>
      <c r="F30" s="64">
        <v>3550</v>
      </c>
      <c r="G30" s="65">
        <f>IF(ISERROR(F30-E30/E30)," ",(F30-E30)*100/E30)</f>
        <v>-11.116675012518778</v>
      </c>
      <c r="H30" s="63">
        <v>5829</v>
      </c>
      <c r="I30" s="64">
        <v>3742</v>
      </c>
      <c r="J30" s="65">
        <f>IF(ISERROR(I30-H30/H30)," ",(I30-H30)*100/H30)</f>
        <v>-35.803739921084237</v>
      </c>
      <c r="K30" s="64">
        <v>5535</v>
      </c>
      <c r="L30" s="64">
        <v>3534</v>
      </c>
      <c r="M30" s="65">
        <f>IF(ISERROR(L30-K30/K30)," ",(L30-K30)*100/K30)</f>
        <v>-36.151761517615178</v>
      </c>
      <c r="N30" s="63">
        <v>4901</v>
      </c>
      <c r="O30" s="64">
        <v>3965</v>
      </c>
      <c r="P30" s="65">
        <f>IF(ISERROR(O30-N30/N30)," ",(O30-N30)*100/N30)</f>
        <v>-19.098143236074272</v>
      </c>
      <c r="Q30" s="63">
        <v>5837</v>
      </c>
      <c r="R30" s="64">
        <v>5387</v>
      </c>
      <c r="S30" s="65">
        <f>IF(ISERROR(R30-Q30/Q30)," ",(R30-Q30)*100/Q30)</f>
        <v>-7.7094397807092685</v>
      </c>
    </row>
    <row r="31" spans="1:19" x14ac:dyDescent="0.2">
      <c r="A31" s="27"/>
      <c r="E31" s="29"/>
      <c r="F31" s="29"/>
      <c r="G31" s="29"/>
      <c r="N31" s="28"/>
      <c r="O31" s="28"/>
      <c r="P31" s="28"/>
      <c r="Q31" s="28"/>
      <c r="R31" s="28"/>
      <c r="S31" s="28"/>
    </row>
    <row r="32" spans="1:19" x14ac:dyDescent="0.2">
      <c r="E32" s="29"/>
      <c r="F32" s="29"/>
      <c r="G32" s="29"/>
    </row>
  </sheetData>
  <mergeCells count="13">
    <mergeCell ref="Q6:R7"/>
    <mergeCell ref="S6:S7"/>
    <mergeCell ref="B5:S5"/>
    <mergeCell ref="B6:C7"/>
    <mergeCell ref="D6:D7"/>
    <mergeCell ref="E6:F7"/>
    <mergeCell ref="G6:G7"/>
    <mergeCell ref="H6:I7"/>
    <mergeCell ref="J6:J7"/>
    <mergeCell ref="K6:M6"/>
    <mergeCell ref="N6:O7"/>
    <mergeCell ref="P6:P7"/>
    <mergeCell ref="K7:L7"/>
  </mergeCells>
  <pageMargins left="0.23622047244094491" right="0.23622047244094491" top="0.6692913385826772" bottom="0.23622047244094491" header="0.51181102362204722" footer="0.2362204724409449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30"/>
  <sheetViews>
    <sheetView view="pageBreakPreview" topLeftCell="A2" zoomScale="115" zoomScaleNormal="100" zoomScaleSheetLayoutView="115" workbookViewId="0">
      <selection activeCell="A10" sqref="A10"/>
    </sheetView>
  </sheetViews>
  <sheetFormatPr defaultRowHeight="12.75" x14ac:dyDescent="0.2"/>
  <cols>
    <col min="1" max="1" width="20" customWidth="1"/>
    <col min="2" max="3" width="11.5703125" customWidth="1"/>
    <col min="4" max="4" width="5.7109375" customWidth="1"/>
    <col min="5" max="6" width="11.5703125" customWidth="1"/>
    <col min="7" max="7" width="5.7109375" customWidth="1"/>
    <col min="8" max="9" width="11.5703125" customWidth="1"/>
    <col min="10" max="10" width="5.7109375" customWidth="1"/>
    <col min="11" max="12" width="11.5703125" customWidth="1"/>
    <col min="13" max="13" width="5.7109375" customWidth="1"/>
    <col min="14" max="15" width="13.5703125" customWidth="1"/>
    <col min="16" max="16" width="5.7109375" customWidth="1"/>
  </cols>
  <sheetData>
    <row r="1" spans="1:16" s="24" customFormat="1" x14ac:dyDescent="0.2">
      <c r="H1" s="25"/>
      <c r="K1" s="25"/>
      <c r="L1" s="25"/>
      <c r="M1" s="25"/>
      <c r="N1" s="26"/>
      <c r="O1" s="26"/>
      <c r="P1" s="26"/>
    </row>
    <row r="2" spans="1:16" s="24" customFormat="1" x14ac:dyDescent="0.2">
      <c r="H2" s="6" t="s">
        <v>4</v>
      </c>
      <c r="L2" s="25"/>
      <c r="M2" s="25"/>
      <c r="N2" s="26"/>
      <c r="O2" s="26"/>
      <c r="P2" s="26"/>
    </row>
    <row r="3" spans="1:16" s="24" customFormat="1" x14ac:dyDescent="0.2">
      <c r="H3" s="7" t="s">
        <v>5</v>
      </c>
      <c r="L3" s="25"/>
      <c r="M3" s="25"/>
      <c r="N3" s="26"/>
      <c r="O3" s="26"/>
      <c r="P3" s="26"/>
    </row>
    <row r="4" spans="1:16" s="24" customFormat="1" x14ac:dyDescent="0.2">
      <c r="H4" s="25"/>
      <c r="K4" s="25"/>
      <c r="L4" s="25"/>
      <c r="M4" s="25"/>
      <c r="N4" s="26"/>
      <c r="O4" s="26"/>
      <c r="P4" s="26"/>
    </row>
    <row r="5" spans="1:16" s="24" customFormat="1" ht="12.75" customHeight="1" x14ac:dyDescent="0.2">
      <c r="A5" s="57"/>
      <c r="B5" s="171" t="s">
        <v>48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s="24" customFormat="1" x14ac:dyDescent="0.2">
      <c r="A6" s="58" t="s">
        <v>3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</row>
    <row r="7" spans="1:16" s="24" customFormat="1" ht="75" customHeight="1" x14ac:dyDescent="0.2">
      <c r="A7" s="59"/>
      <c r="B7" s="131" t="s">
        <v>49</v>
      </c>
      <c r="C7" s="132"/>
      <c r="D7" s="41" t="s">
        <v>41</v>
      </c>
      <c r="E7" s="131" t="s">
        <v>51</v>
      </c>
      <c r="F7" s="132"/>
      <c r="G7" s="41" t="s">
        <v>41</v>
      </c>
      <c r="H7" s="131" t="s">
        <v>52</v>
      </c>
      <c r="I7" s="132"/>
      <c r="J7" s="41" t="s">
        <v>41</v>
      </c>
      <c r="K7" s="131" t="s">
        <v>50</v>
      </c>
      <c r="L7" s="132"/>
      <c r="M7" s="41" t="s">
        <v>41</v>
      </c>
      <c r="N7" s="131" t="s">
        <v>53</v>
      </c>
      <c r="O7" s="132"/>
      <c r="P7" s="41" t="s">
        <v>41</v>
      </c>
    </row>
    <row r="8" spans="1:16" s="24" customFormat="1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40" t="s">
        <v>39</v>
      </c>
      <c r="I8" s="40" t="s">
        <v>40</v>
      </c>
      <c r="J8" s="40" t="s">
        <v>42</v>
      </c>
      <c r="K8" s="40" t="s">
        <v>39</v>
      </c>
      <c r="L8" s="40" t="s">
        <v>40</v>
      </c>
      <c r="M8" s="40" t="s">
        <v>42</v>
      </c>
      <c r="N8" s="40" t="s">
        <v>39</v>
      </c>
      <c r="O8" s="40" t="s">
        <v>40</v>
      </c>
      <c r="P8" s="40" t="s">
        <v>42</v>
      </c>
    </row>
    <row r="9" spans="1:16" s="24" customFormat="1" ht="12.75" customHeight="1" x14ac:dyDescent="0.2">
      <c r="A9" s="78" t="s">
        <v>64</v>
      </c>
      <c r="B9" s="53">
        <v>55</v>
      </c>
      <c r="C9" s="53">
        <v>56</v>
      </c>
      <c r="D9" s="53">
        <v>57</v>
      </c>
      <c r="E9" s="53">
        <v>58</v>
      </c>
      <c r="F9" s="53">
        <v>59</v>
      </c>
      <c r="G9" s="53">
        <v>60</v>
      </c>
      <c r="H9" s="53">
        <v>61</v>
      </c>
      <c r="I9" s="53">
        <v>62</v>
      </c>
      <c r="J9" s="53">
        <v>63</v>
      </c>
      <c r="K9" s="53">
        <v>64</v>
      </c>
      <c r="L9" s="53">
        <v>65</v>
      </c>
      <c r="M9" s="53">
        <v>66</v>
      </c>
      <c r="N9" s="53">
        <v>67</v>
      </c>
      <c r="O9" s="53">
        <v>68</v>
      </c>
      <c r="P9" s="53">
        <v>69</v>
      </c>
    </row>
    <row r="10" spans="1:16" s="24" customFormat="1" x14ac:dyDescent="0.2">
      <c r="A10" s="95" t="s">
        <v>152</v>
      </c>
      <c r="B10" s="60">
        <v>84</v>
      </c>
      <c r="C10" s="61">
        <v>98</v>
      </c>
      <c r="D10" s="62">
        <f>IF(ISERROR(C10-B10/B10)," ",(C10-B10)*100/B10)</f>
        <v>16.666666666666668</v>
      </c>
      <c r="E10" s="61">
        <v>12</v>
      </c>
      <c r="F10" s="61">
        <v>4</v>
      </c>
      <c r="G10" s="62">
        <f>IF(ISERROR(F10-E10/E10)," ",(F10-E10)*100/E10)</f>
        <v>-66.666666666666671</v>
      </c>
      <c r="H10" s="61">
        <v>15</v>
      </c>
      <c r="I10" s="61">
        <v>14</v>
      </c>
      <c r="J10" s="77">
        <f>IF(ISERROR(I10-H10/H10)," ",(I10-H10)*100/H10)</f>
        <v>-6.666666666666667</v>
      </c>
      <c r="K10" s="60">
        <v>1460</v>
      </c>
      <c r="L10" s="61">
        <v>1029</v>
      </c>
      <c r="M10" s="62">
        <f>IF(ISERROR(L10-K10/K10)," ",(L10-K10)*100/K10)</f>
        <v>-29.520547945205479</v>
      </c>
      <c r="N10" s="60">
        <v>134</v>
      </c>
      <c r="O10" s="61">
        <v>75</v>
      </c>
      <c r="P10" s="62">
        <f>IF(ISERROR(O10-N10/N10)," ",(O10-N10)*100/N10)</f>
        <v>-44.029850746268657</v>
      </c>
    </row>
    <row r="11" spans="1:16" s="24" customFormat="1" x14ac:dyDescent="0.2">
      <c r="A11" s="96" t="s">
        <v>114</v>
      </c>
      <c r="B11" s="60">
        <v>80</v>
      </c>
      <c r="C11" s="61">
        <v>114</v>
      </c>
      <c r="D11" s="62">
        <f t="shared" ref="D11:D29" si="0">IF(ISERROR(C11-B11/B11)," ",(C11-B11)*100/B11)</f>
        <v>42.5</v>
      </c>
      <c r="E11" s="61">
        <v>6</v>
      </c>
      <c r="F11" s="61">
        <v>12</v>
      </c>
      <c r="G11" s="62">
        <f t="shared" ref="G11:G29" si="1">IF(ISERROR(F11-E11/E11)," ",(F11-E11)*100/E11)</f>
        <v>100</v>
      </c>
      <c r="H11" s="61">
        <v>16</v>
      </c>
      <c r="I11" s="61">
        <v>21</v>
      </c>
      <c r="J11" s="62">
        <f t="shared" ref="J11:J29" si="2">IF(ISERROR(I11-H11/H11)," ",(I11-H11)*100/H11)</f>
        <v>31.25</v>
      </c>
      <c r="K11" s="60">
        <v>803</v>
      </c>
      <c r="L11" s="61">
        <v>568</v>
      </c>
      <c r="M11" s="62">
        <f t="shared" ref="M11:M29" si="3">IF(ISERROR(L11-K11/K11)," ",(L11-K11)*100/K11)</f>
        <v>-29.265255292652554</v>
      </c>
      <c r="N11" s="60">
        <v>57</v>
      </c>
      <c r="O11" s="61">
        <v>33</v>
      </c>
      <c r="P11" s="62">
        <f t="shared" ref="P11:P29" si="4">IF(ISERROR(O11-N11/N11)," ",(O11-N11)*100/N11)</f>
        <v>-42.10526315789474</v>
      </c>
    </row>
    <row r="12" spans="1:16" s="24" customFormat="1" x14ac:dyDescent="0.2">
      <c r="A12" s="96" t="s">
        <v>115</v>
      </c>
      <c r="B12" s="60">
        <v>62</v>
      </c>
      <c r="C12" s="61">
        <v>55</v>
      </c>
      <c r="D12" s="62">
        <f t="shared" si="0"/>
        <v>-11.290322580645162</v>
      </c>
      <c r="E12" s="61">
        <v>7</v>
      </c>
      <c r="F12" s="61">
        <v>1</v>
      </c>
      <c r="G12" s="62">
        <f t="shared" si="1"/>
        <v>-85.714285714285708</v>
      </c>
      <c r="H12" s="61">
        <v>9</v>
      </c>
      <c r="I12" s="61">
        <v>6</v>
      </c>
      <c r="J12" s="62">
        <f t="shared" si="2"/>
        <v>-33.333333333333336</v>
      </c>
      <c r="K12" s="60">
        <v>925</v>
      </c>
      <c r="L12" s="61">
        <v>580</v>
      </c>
      <c r="M12" s="62">
        <f t="shared" si="3"/>
        <v>-37.297297297297298</v>
      </c>
      <c r="N12" s="60">
        <v>91</v>
      </c>
      <c r="O12" s="61">
        <v>58</v>
      </c>
      <c r="P12" s="62">
        <f t="shared" si="4"/>
        <v>-36.263736263736263</v>
      </c>
    </row>
    <row r="13" spans="1:16" s="24" customFormat="1" x14ac:dyDescent="0.2">
      <c r="A13" s="96" t="s">
        <v>116</v>
      </c>
      <c r="B13" s="60">
        <v>197</v>
      </c>
      <c r="C13" s="61">
        <v>116</v>
      </c>
      <c r="D13" s="62">
        <f t="shared" si="0"/>
        <v>-41.116751269035532</v>
      </c>
      <c r="E13" s="61">
        <v>4</v>
      </c>
      <c r="F13" s="61">
        <v>3</v>
      </c>
      <c r="G13" s="62">
        <f t="shared" si="1"/>
        <v>-25</v>
      </c>
      <c r="H13" s="61">
        <v>9</v>
      </c>
      <c r="I13" s="61">
        <v>9</v>
      </c>
      <c r="J13" s="62">
        <f t="shared" si="2"/>
        <v>0</v>
      </c>
      <c r="K13" s="60">
        <v>5182</v>
      </c>
      <c r="L13" s="61">
        <v>3424</v>
      </c>
      <c r="M13" s="62">
        <f t="shared" si="3"/>
        <v>-33.925125434195294</v>
      </c>
      <c r="N13" s="60">
        <v>108</v>
      </c>
      <c r="O13" s="61">
        <v>87</v>
      </c>
      <c r="P13" s="62">
        <f t="shared" si="4"/>
        <v>-19.444444444444443</v>
      </c>
    </row>
    <row r="14" spans="1:16" s="24" customFormat="1" x14ac:dyDescent="0.2">
      <c r="A14" s="96" t="s">
        <v>117</v>
      </c>
      <c r="B14" s="60">
        <v>160</v>
      </c>
      <c r="C14" s="61">
        <v>145</v>
      </c>
      <c r="D14" s="62">
        <f t="shared" si="0"/>
        <v>-9.375</v>
      </c>
      <c r="E14" s="61">
        <v>13</v>
      </c>
      <c r="F14" s="61">
        <v>16</v>
      </c>
      <c r="G14" s="62">
        <f t="shared" si="1"/>
        <v>23.076923076923077</v>
      </c>
      <c r="H14" s="61">
        <v>17</v>
      </c>
      <c r="I14" s="61">
        <v>12</v>
      </c>
      <c r="J14" s="62">
        <f t="shared" si="2"/>
        <v>-29.411764705882351</v>
      </c>
      <c r="K14" s="60">
        <v>1849</v>
      </c>
      <c r="L14" s="61">
        <v>1198</v>
      </c>
      <c r="M14" s="62">
        <f t="shared" si="3"/>
        <v>-35.208220659816114</v>
      </c>
      <c r="N14" s="60">
        <v>92</v>
      </c>
      <c r="O14" s="61">
        <v>87</v>
      </c>
      <c r="P14" s="62">
        <f t="shared" si="4"/>
        <v>-5.4347826086956523</v>
      </c>
    </row>
    <row r="15" spans="1:16" s="24" customFormat="1" x14ac:dyDescent="0.2">
      <c r="A15" s="96" t="s">
        <v>118</v>
      </c>
      <c r="B15" s="60">
        <v>34</v>
      </c>
      <c r="C15" s="61">
        <v>44</v>
      </c>
      <c r="D15" s="62">
        <f t="shared" si="0"/>
        <v>29.411764705882351</v>
      </c>
      <c r="E15" s="61">
        <v>3</v>
      </c>
      <c r="F15" s="61">
        <v>5</v>
      </c>
      <c r="G15" s="62">
        <f t="shared" si="1"/>
        <v>66.666666666666671</v>
      </c>
      <c r="H15" s="61">
        <v>2</v>
      </c>
      <c r="I15" s="61">
        <v>9</v>
      </c>
      <c r="J15" s="62">
        <f t="shared" si="2"/>
        <v>350</v>
      </c>
      <c r="K15" s="60">
        <v>495</v>
      </c>
      <c r="L15" s="61">
        <v>400</v>
      </c>
      <c r="M15" s="62">
        <f t="shared" si="3"/>
        <v>-19.19191919191919</v>
      </c>
      <c r="N15" s="60">
        <v>24</v>
      </c>
      <c r="O15" s="61">
        <v>28</v>
      </c>
      <c r="P15" s="62">
        <f t="shared" si="4"/>
        <v>16.666666666666668</v>
      </c>
    </row>
    <row r="16" spans="1:16" s="24" customFormat="1" x14ac:dyDescent="0.2">
      <c r="A16" s="96" t="s">
        <v>119</v>
      </c>
      <c r="B16" s="60">
        <v>161</v>
      </c>
      <c r="C16" s="61">
        <v>178</v>
      </c>
      <c r="D16" s="62">
        <f t="shared" si="0"/>
        <v>10.559006211180124</v>
      </c>
      <c r="E16" s="61">
        <v>27</v>
      </c>
      <c r="F16" s="61">
        <v>37</v>
      </c>
      <c r="G16" s="62">
        <f t="shared" si="1"/>
        <v>37.037037037037038</v>
      </c>
      <c r="H16" s="61">
        <v>10</v>
      </c>
      <c r="I16" s="61">
        <v>19</v>
      </c>
      <c r="J16" s="62">
        <f t="shared" si="2"/>
        <v>90</v>
      </c>
      <c r="K16" s="60">
        <v>1410</v>
      </c>
      <c r="L16" s="61">
        <v>1184</v>
      </c>
      <c r="M16" s="62">
        <f t="shared" si="3"/>
        <v>-16.028368794326241</v>
      </c>
      <c r="N16" s="60">
        <v>98</v>
      </c>
      <c r="O16" s="61">
        <v>78</v>
      </c>
      <c r="P16" s="62">
        <f t="shared" si="4"/>
        <v>-20.408163265306122</v>
      </c>
    </row>
    <row r="17" spans="1:16" s="24" customFormat="1" x14ac:dyDescent="0.2">
      <c r="A17" s="96" t="s">
        <v>120</v>
      </c>
      <c r="B17" s="60">
        <v>61</v>
      </c>
      <c r="C17" s="61">
        <v>55</v>
      </c>
      <c r="D17" s="62">
        <f t="shared" si="0"/>
        <v>-9.8360655737704921</v>
      </c>
      <c r="E17" s="61">
        <v>0</v>
      </c>
      <c r="F17" s="61">
        <v>1</v>
      </c>
      <c r="G17" s="62" t="str">
        <f t="shared" si="1"/>
        <v xml:space="preserve"> </v>
      </c>
      <c r="H17" s="61">
        <v>6</v>
      </c>
      <c r="I17" s="61">
        <v>4</v>
      </c>
      <c r="J17" s="62">
        <f t="shared" si="2"/>
        <v>-33.333333333333336</v>
      </c>
      <c r="K17" s="60">
        <v>675</v>
      </c>
      <c r="L17" s="61">
        <v>430</v>
      </c>
      <c r="M17" s="62">
        <f t="shared" si="3"/>
        <v>-36.296296296296298</v>
      </c>
      <c r="N17" s="60">
        <v>63</v>
      </c>
      <c r="O17" s="61">
        <v>32</v>
      </c>
      <c r="P17" s="62">
        <f t="shared" si="4"/>
        <v>-49.206349206349209</v>
      </c>
    </row>
    <row r="18" spans="1:16" s="24" customFormat="1" x14ac:dyDescent="0.2">
      <c r="A18" s="96" t="s">
        <v>121</v>
      </c>
      <c r="B18" s="60">
        <v>46</v>
      </c>
      <c r="C18" s="61">
        <v>58</v>
      </c>
      <c r="D18" s="62">
        <f>IF(ISERROR(C18-B18/B18)," ",(C18-B18)*100/B18)</f>
        <v>26.086956521739129</v>
      </c>
      <c r="E18" s="61">
        <v>16</v>
      </c>
      <c r="F18" s="61">
        <v>9</v>
      </c>
      <c r="G18" s="62">
        <f>IF(ISERROR(F18-E18/E18)," ",(F18-E18)*100/E18)</f>
        <v>-43.75</v>
      </c>
      <c r="H18" s="61">
        <v>15</v>
      </c>
      <c r="I18" s="61">
        <v>9</v>
      </c>
      <c r="J18" s="62">
        <f>IF(ISERROR(I18-H18/H18)," ",(I18-H18)*100/H18)</f>
        <v>-40</v>
      </c>
      <c r="K18" s="60">
        <v>741</v>
      </c>
      <c r="L18" s="61">
        <v>500</v>
      </c>
      <c r="M18" s="62">
        <f>IF(ISERROR(L18-K18/K18)," ",(L18-K18)*100/K18)</f>
        <v>-32.523616734143047</v>
      </c>
      <c r="N18" s="60">
        <v>42</v>
      </c>
      <c r="O18" s="61">
        <v>26</v>
      </c>
      <c r="P18" s="62">
        <f>IF(ISERROR(O18-N18/N18)," ",(O18-N18)*100/N18)</f>
        <v>-38.095238095238095</v>
      </c>
    </row>
    <row r="19" spans="1:16" s="24" customFormat="1" x14ac:dyDescent="0.2">
      <c r="A19" s="96" t="s">
        <v>122</v>
      </c>
      <c r="B19" s="60">
        <v>113</v>
      </c>
      <c r="C19" s="61">
        <v>132</v>
      </c>
      <c r="D19" s="62">
        <f t="shared" si="0"/>
        <v>16.814159292035399</v>
      </c>
      <c r="E19" s="61">
        <v>3</v>
      </c>
      <c r="F19" s="61">
        <v>2</v>
      </c>
      <c r="G19" s="62">
        <f t="shared" si="1"/>
        <v>-33.333333333333336</v>
      </c>
      <c r="H19" s="61">
        <v>30</v>
      </c>
      <c r="I19" s="61">
        <v>19</v>
      </c>
      <c r="J19" s="62">
        <f t="shared" si="2"/>
        <v>-36.666666666666664</v>
      </c>
      <c r="K19" s="60">
        <v>1154</v>
      </c>
      <c r="L19" s="61">
        <v>827</v>
      </c>
      <c r="M19" s="62">
        <f t="shared" si="3"/>
        <v>-28.336221837088388</v>
      </c>
      <c r="N19" s="60">
        <v>63</v>
      </c>
      <c r="O19" s="61">
        <v>50</v>
      </c>
      <c r="P19" s="62">
        <f t="shared" si="4"/>
        <v>-20.634920634920636</v>
      </c>
    </row>
    <row r="20" spans="1:16" s="24" customFormat="1" x14ac:dyDescent="0.2">
      <c r="A20" s="96" t="s">
        <v>123</v>
      </c>
      <c r="B20" s="60">
        <v>16</v>
      </c>
      <c r="C20" s="61">
        <v>24</v>
      </c>
      <c r="D20" s="62">
        <f t="shared" si="0"/>
        <v>50</v>
      </c>
      <c r="E20" s="61">
        <v>5</v>
      </c>
      <c r="F20" s="61">
        <v>7</v>
      </c>
      <c r="G20" s="62">
        <f t="shared" si="1"/>
        <v>40</v>
      </c>
      <c r="H20" s="61">
        <v>5</v>
      </c>
      <c r="I20" s="61">
        <v>8</v>
      </c>
      <c r="J20" s="62">
        <f t="shared" si="2"/>
        <v>60</v>
      </c>
      <c r="K20" s="60">
        <v>545</v>
      </c>
      <c r="L20" s="61">
        <v>374</v>
      </c>
      <c r="M20" s="62">
        <f t="shared" si="3"/>
        <v>-31.376146788990827</v>
      </c>
      <c r="N20" s="60">
        <v>44</v>
      </c>
      <c r="O20" s="61">
        <v>22</v>
      </c>
      <c r="P20" s="62">
        <f t="shared" si="4"/>
        <v>-50</v>
      </c>
    </row>
    <row r="21" spans="1:16" s="24" customFormat="1" x14ac:dyDescent="0.2">
      <c r="A21" s="96" t="s">
        <v>124</v>
      </c>
      <c r="B21" s="60">
        <v>155</v>
      </c>
      <c r="C21" s="61">
        <v>130</v>
      </c>
      <c r="D21" s="62">
        <f t="shared" si="0"/>
        <v>-16.129032258064516</v>
      </c>
      <c r="E21" s="61">
        <v>12</v>
      </c>
      <c r="F21" s="61">
        <v>13</v>
      </c>
      <c r="G21" s="62">
        <f t="shared" si="1"/>
        <v>8.3333333333333339</v>
      </c>
      <c r="H21" s="61">
        <v>16</v>
      </c>
      <c r="I21" s="61">
        <v>15</v>
      </c>
      <c r="J21" s="62">
        <f t="shared" si="2"/>
        <v>-6.25</v>
      </c>
      <c r="K21" s="60">
        <v>1051</v>
      </c>
      <c r="L21" s="61">
        <v>677</v>
      </c>
      <c r="M21" s="62">
        <f t="shared" si="3"/>
        <v>-35.585156993339673</v>
      </c>
      <c r="N21" s="60">
        <v>56</v>
      </c>
      <c r="O21" s="61">
        <v>36</v>
      </c>
      <c r="P21" s="62">
        <f t="shared" si="4"/>
        <v>-35.714285714285715</v>
      </c>
    </row>
    <row r="22" spans="1:16" s="24" customFormat="1" x14ac:dyDescent="0.2">
      <c r="A22" s="96" t="s">
        <v>125</v>
      </c>
      <c r="B22" s="60">
        <v>28</v>
      </c>
      <c r="C22" s="61">
        <v>24</v>
      </c>
      <c r="D22" s="62">
        <f t="shared" si="0"/>
        <v>-14.285714285714286</v>
      </c>
      <c r="E22" s="61">
        <v>2</v>
      </c>
      <c r="F22" s="61">
        <v>0</v>
      </c>
      <c r="G22" s="62">
        <f t="shared" si="1"/>
        <v>-100</v>
      </c>
      <c r="H22" s="61">
        <v>4</v>
      </c>
      <c r="I22" s="61">
        <v>5</v>
      </c>
      <c r="J22" s="62">
        <f t="shared" si="2"/>
        <v>25</v>
      </c>
      <c r="K22" s="60">
        <v>287</v>
      </c>
      <c r="L22" s="61">
        <v>192</v>
      </c>
      <c r="M22" s="62">
        <f t="shared" si="3"/>
        <v>-33.10104529616725</v>
      </c>
      <c r="N22" s="60">
        <v>41</v>
      </c>
      <c r="O22" s="61">
        <v>20</v>
      </c>
      <c r="P22" s="62">
        <f t="shared" si="4"/>
        <v>-51.219512195121951</v>
      </c>
    </row>
    <row r="23" spans="1:16" s="24" customFormat="1" x14ac:dyDescent="0.2">
      <c r="A23" s="96" t="s">
        <v>126</v>
      </c>
      <c r="B23" s="60">
        <v>101</v>
      </c>
      <c r="C23" s="61">
        <v>86</v>
      </c>
      <c r="D23" s="62">
        <f t="shared" si="0"/>
        <v>-14.851485148514852</v>
      </c>
      <c r="E23" s="61">
        <v>11</v>
      </c>
      <c r="F23" s="61">
        <v>1</v>
      </c>
      <c r="G23" s="62">
        <f t="shared" si="1"/>
        <v>-90.909090909090907</v>
      </c>
      <c r="H23" s="61">
        <v>11</v>
      </c>
      <c r="I23" s="61">
        <v>6</v>
      </c>
      <c r="J23" s="62">
        <f t="shared" si="2"/>
        <v>-45.454545454545453</v>
      </c>
      <c r="K23" s="60">
        <v>508</v>
      </c>
      <c r="L23" s="61">
        <v>358</v>
      </c>
      <c r="M23" s="62">
        <f t="shared" si="3"/>
        <v>-29.527559055118111</v>
      </c>
      <c r="N23" s="60">
        <v>29</v>
      </c>
      <c r="O23" s="61">
        <v>26</v>
      </c>
      <c r="P23" s="62">
        <f t="shared" si="4"/>
        <v>-10.344827586206897</v>
      </c>
    </row>
    <row r="24" spans="1:16" s="24" customFormat="1" x14ac:dyDescent="0.2">
      <c r="A24" s="96" t="s">
        <v>127</v>
      </c>
      <c r="B24" s="60">
        <v>47</v>
      </c>
      <c r="C24" s="61">
        <v>62</v>
      </c>
      <c r="D24" s="62">
        <f t="shared" si="0"/>
        <v>31.914893617021278</v>
      </c>
      <c r="E24" s="61">
        <v>3</v>
      </c>
      <c r="F24" s="61">
        <v>2</v>
      </c>
      <c r="G24" s="62">
        <f t="shared" si="1"/>
        <v>-33.333333333333336</v>
      </c>
      <c r="H24" s="61">
        <v>7</v>
      </c>
      <c r="I24" s="61">
        <v>14</v>
      </c>
      <c r="J24" s="62">
        <f t="shared" si="2"/>
        <v>100</v>
      </c>
      <c r="K24" s="60">
        <v>414</v>
      </c>
      <c r="L24" s="61">
        <v>453</v>
      </c>
      <c r="M24" s="62">
        <f t="shared" si="3"/>
        <v>9.420289855072463</v>
      </c>
      <c r="N24" s="60">
        <v>20</v>
      </c>
      <c r="O24" s="61">
        <v>20</v>
      </c>
      <c r="P24" s="62">
        <f t="shared" si="4"/>
        <v>0</v>
      </c>
    </row>
    <row r="25" spans="1:16" s="24" customFormat="1" x14ac:dyDescent="0.2">
      <c r="A25" s="96" t="s">
        <v>150</v>
      </c>
      <c r="B25" s="60">
        <v>90</v>
      </c>
      <c r="C25" s="61">
        <v>65</v>
      </c>
      <c r="D25" s="62">
        <f t="shared" ref="D25" si="5">IF(ISERROR(C25-B25/B25)," ",(C25-B25)*100/B25)</f>
        <v>-27.777777777777779</v>
      </c>
      <c r="E25" s="61">
        <v>3</v>
      </c>
      <c r="F25" s="61">
        <v>4</v>
      </c>
      <c r="G25" s="62">
        <f t="shared" ref="G25" si="6">IF(ISERROR(F25-E25/E25)," ",(F25-E25)*100/E25)</f>
        <v>33.333333333333336</v>
      </c>
      <c r="H25" s="61">
        <v>11</v>
      </c>
      <c r="I25" s="61">
        <v>13</v>
      </c>
      <c r="J25" s="62">
        <f t="shared" ref="J25" si="7">IF(ISERROR(I25-H25/H25)," ",(I25-H25)*100/H25)</f>
        <v>18.181818181818183</v>
      </c>
      <c r="K25" s="60">
        <v>1040</v>
      </c>
      <c r="L25" s="61">
        <v>932</v>
      </c>
      <c r="M25" s="62">
        <f t="shared" ref="M25" si="8">IF(ISERROR(L25-K25/K25)," ",(L25-K25)*100/K25)</f>
        <v>-10.384615384615385</v>
      </c>
      <c r="N25" s="60">
        <v>74</v>
      </c>
      <c r="O25" s="61">
        <v>75</v>
      </c>
      <c r="P25" s="62">
        <f t="shared" ref="P25" si="9">IF(ISERROR(O25-N25/N25)," ",(O25-N25)*100/N25)</f>
        <v>1.3513513513513513</v>
      </c>
    </row>
    <row r="26" spans="1:16" s="24" customFormat="1" x14ac:dyDescent="0.2">
      <c r="A26" s="96" t="s">
        <v>151</v>
      </c>
      <c r="B26" s="60">
        <v>85</v>
      </c>
      <c r="C26" s="61">
        <v>83</v>
      </c>
      <c r="D26" s="62">
        <f t="shared" si="0"/>
        <v>-2.3529411764705883</v>
      </c>
      <c r="E26" s="61">
        <v>8</v>
      </c>
      <c r="F26" s="61">
        <v>8</v>
      </c>
      <c r="G26" s="62">
        <f t="shared" si="1"/>
        <v>0</v>
      </c>
      <c r="H26" s="61">
        <v>23</v>
      </c>
      <c r="I26" s="61">
        <v>19</v>
      </c>
      <c r="J26" s="62">
        <f t="shared" si="2"/>
        <v>-17.391304347826086</v>
      </c>
      <c r="K26" s="60">
        <v>670</v>
      </c>
      <c r="L26" s="61">
        <v>469</v>
      </c>
      <c r="M26" s="62">
        <f t="shared" si="3"/>
        <v>-30</v>
      </c>
      <c r="N26" s="60">
        <v>74</v>
      </c>
      <c r="O26" s="61">
        <v>46</v>
      </c>
      <c r="P26" s="62">
        <f t="shared" si="4"/>
        <v>-37.837837837837839</v>
      </c>
    </row>
    <row r="27" spans="1:16" s="24" customFormat="1" x14ac:dyDescent="0.2">
      <c r="A27" s="97" t="s">
        <v>128</v>
      </c>
      <c r="B27" s="60">
        <v>2</v>
      </c>
      <c r="C27" s="61">
        <v>5</v>
      </c>
      <c r="D27" s="62">
        <f t="shared" si="0"/>
        <v>150</v>
      </c>
      <c r="E27" s="61">
        <v>0</v>
      </c>
      <c r="F27" s="61">
        <v>0</v>
      </c>
      <c r="G27" s="62" t="str">
        <f t="shared" si="1"/>
        <v xml:space="preserve"> </v>
      </c>
      <c r="H27" s="61">
        <v>4</v>
      </c>
      <c r="I27" s="61">
        <v>9</v>
      </c>
      <c r="J27" s="62">
        <f t="shared" si="2"/>
        <v>125</v>
      </c>
      <c r="K27" s="60">
        <v>119</v>
      </c>
      <c r="L27" s="61">
        <v>118</v>
      </c>
      <c r="M27" s="62">
        <f t="shared" si="3"/>
        <v>-0.84033613445378152</v>
      </c>
      <c r="N27" s="60">
        <v>41</v>
      </c>
      <c r="O27" s="61">
        <v>43</v>
      </c>
      <c r="P27" s="62">
        <f t="shared" si="4"/>
        <v>4.8780487804878048</v>
      </c>
    </row>
    <row r="28" spans="1:16" s="24" customFormat="1" ht="25.5" x14ac:dyDescent="0.2">
      <c r="A28" s="98" t="s">
        <v>129</v>
      </c>
      <c r="B28" s="60">
        <v>9</v>
      </c>
      <c r="C28" s="61">
        <v>4</v>
      </c>
      <c r="D28" s="62">
        <f t="shared" si="0"/>
        <v>-55.555555555555557</v>
      </c>
      <c r="E28" s="61">
        <v>0</v>
      </c>
      <c r="F28" s="61">
        <v>0</v>
      </c>
      <c r="G28" s="62" t="str">
        <f t="shared" si="1"/>
        <v xml:space="preserve"> </v>
      </c>
      <c r="H28" s="61">
        <v>1</v>
      </c>
      <c r="I28" s="61">
        <v>0</v>
      </c>
      <c r="J28" s="62">
        <f t="shared" si="2"/>
        <v>-100</v>
      </c>
      <c r="K28" s="60">
        <v>6</v>
      </c>
      <c r="L28" s="61">
        <v>12</v>
      </c>
      <c r="M28" s="62">
        <f t="shared" si="3"/>
        <v>100</v>
      </c>
      <c r="N28" s="60">
        <v>4</v>
      </c>
      <c r="O28" s="61">
        <v>2</v>
      </c>
      <c r="P28" s="62">
        <f t="shared" si="4"/>
        <v>-50</v>
      </c>
    </row>
    <row r="29" spans="1:16" s="24" customFormat="1" x14ac:dyDescent="0.2">
      <c r="A29" s="96" t="s">
        <v>130</v>
      </c>
      <c r="B29" s="60">
        <v>8</v>
      </c>
      <c r="C29" s="61">
        <v>2</v>
      </c>
      <c r="D29" s="62">
        <f t="shared" si="0"/>
        <v>-75</v>
      </c>
      <c r="E29" s="61">
        <v>1</v>
      </c>
      <c r="F29" s="61">
        <v>0</v>
      </c>
      <c r="G29" s="62">
        <f t="shared" si="1"/>
        <v>-100</v>
      </c>
      <c r="H29" s="61">
        <v>1</v>
      </c>
      <c r="I29" s="61">
        <v>0</v>
      </c>
      <c r="J29" s="62">
        <f t="shared" si="2"/>
        <v>-100</v>
      </c>
      <c r="K29" s="60">
        <v>15</v>
      </c>
      <c r="L29" s="61">
        <v>15</v>
      </c>
      <c r="M29" s="62">
        <f t="shared" si="3"/>
        <v>0</v>
      </c>
      <c r="N29" s="60">
        <v>4</v>
      </c>
      <c r="O29" s="61">
        <v>1</v>
      </c>
      <c r="P29" s="62">
        <f t="shared" si="4"/>
        <v>-75</v>
      </c>
    </row>
    <row r="30" spans="1:16" s="24" customFormat="1" x14ac:dyDescent="0.2">
      <c r="A30" s="99" t="s">
        <v>131</v>
      </c>
      <c r="B30" s="63">
        <v>1539</v>
      </c>
      <c r="C30" s="64">
        <v>1480</v>
      </c>
      <c r="D30" s="65">
        <f>IF(ISERROR(C30-B30/B30)," ",(C30-B30)*100/B30)</f>
        <v>-3.8336582196231319</v>
      </c>
      <c r="E30" s="64">
        <v>136</v>
      </c>
      <c r="F30" s="64">
        <v>125</v>
      </c>
      <c r="G30" s="65">
        <f>IF(ISERROR(F30-E30/E30)," ",(F30-E30)*100/E30)</f>
        <v>-8.0882352941176467</v>
      </c>
      <c r="H30" s="64">
        <v>212</v>
      </c>
      <c r="I30" s="64">
        <v>211</v>
      </c>
      <c r="J30" s="65">
        <f>IF(ISERROR(I30-H30/H30)," ",(I30-H30)*100/H30)</f>
        <v>-0.47169811320754718</v>
      </c>
      <c r="K30" s="63">
        <v>19349</v>
      </c>
      <c r="L30" s="64">
        <v>13740</v>
      </c>
      <c r="M30" s="65">
        <f>IF(ISERROR(L30-K30/K30)," ",(L30-K30)*100/K30)</f>
        <v>-28.988578221096699</v>
      </c>
      <c r="N30" s="63">
        <v>1159</v>
      </c>
      <c r="O30" s="64">
        <v>845</v>
      </c>
      <c r="P30" s="65">
        <f>IF(ISERROR(O30-N30/N30)," ",(O30-N30)*100/N30)</f>
        <v>-27.092320966350304</v>
      </c>
    </row>
  </sheetData>
  <mergeCells count="6">
    <mergeCell ref="H7:I7"/>
    <mergeCell ref="B5:P6"/>
    <mergeCell ref="B7:C7"/>
    <mergeCell ref="E7:F7"/>
    <mergeCell ref="K7:L7"/>
    <mergeCell ref="N7:O7"/>
  </mergeCells>
  <pageMargins left="0.23622047244094491" right="0.23622047244094491" top="0.6692913385826772" bottom="0.23622047244094491" header="0.51181102362204722" footer="0.23622047244094491"/>
  <pageSetup paperSize="9" scale="86" orientation="landscape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M35"/>
  <sheetViews>
    <sheetView view="pageBreakPreview" zoomScale="115" zoomScaleNormal="100" zoomScaleSheetLayoutView="115" workbookViewId="0">
      <selection activeCell="A10" sqref="A10"/>
    </sheetView>
  </sheetViews>
  <sheetFormatPr defaultRowHeight="12.75" x14ac:dyDescent="0.2"/>
  <cols>
    <col min="1" max="1" width="20" customWidth="1"/>
    <col min="2" max="3" width="12" customWidth="1"/>
    <col min="4" max="4" width="5.7109375" customWidth="1"/>
    <col min="5" max="6" width="13.28515625" customWidth="1"/>
    <col min="7" max="7" width="5.7109375" customWidth="1"/>
    <col min="8" max="9" width="12" customWidth="1"/>
    <col min="10" max="10" width="5.7109375" customWidth="1"/>
    <col min="11" max="12" width="12" customWidth="1"/>
    <col min="13" max="13" width="5.7109375" customWidth="1"/>
  </cols>
  <sheetData>
    <row r="1" spans="1:13" s="24" customFormat="1" x14ac:dyDescent="0.2">
      <c r="B1" s="26"/>
      <c r="C1" s="26"/>
      <c r="D1" s="26"/>
      <c r="E1" s="26"/>
      <c r="F1" s="26"/>
      <c r="G1" s="26"/>
      <c r="H1" s="26"/>
      <c r="I1" s="26"/>
      <c r="J1" s="26"/>
    </row>
    <row r="2" spans="1:13" s="24" customFormat="1" x14ac:dyDescent="0.2">
      <c r="B2" s="26"/>
      <c r="C2" s="26"/>
      <c r="D2" s="26"/>
      <c r="E2" s="26"/>
      <c r="F2" s="6" t="s">
        <v>4</v>
      </c>
      <c r="G2" s="26"/>
      <c r="H2" s="26"/>
      <c r="I2" s="26"/>
      <c r="J2" s="26"/>
    </row>
    <row r="3" spans="1:13" s="24" customFormat="1" x14ac:dyDescent="0.2">
      <c r="B3" s="26"/>
      <c r="C3" s="26"/>
      <c r="D3" s="26"/>
      <c r="E3" s="26"/>
      <c r="F3" s="7" t="s">
        <v>5</v>
      </c>
      <c r="G3" s="26"/>
      <c r="H3" s="26"/>
      <c r="I3" s="26"/>
      <c r="J3" s="26"/>
    </row>
    <row r="4" spans="1:13" s="24" customFormat="1" x14ac:dyDescent="0.2">
      <c r="B4" s="26"/>
      <c r="C4" s="26"/>
      <c r="D4" s="26"/>
      <c r="E4" s="26"/>
      <c r="G4" s="26"/>
      <c r="H4" s="26"/>
      <c r="I4" s="26"/>
      <c r="J4" s="26"/>
    </row>
    <row r="5" spans="1:13" s="24" customFormat="1" ht="12.75" customHeight="1" x14ac:dyDescent="0.2">
      <c r="A5" s="57"/>
      <c r="B5" s="133" t="s">
        <v>48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5"/>
    </row>
    <row r="6" spans="1:13" s="24" customFormat="1" x14ac:dyDescent="0.2">
      <c r="A6" s="58" t="s">
        <v>3</v>
      </c>
      <c r="B6" s="136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8"/>
    </row>
    <row r="7" spans="1:13" s="24" customFormat="1" ht="39.75" customHeight="1" x14ac:dyDescent="0.2">
      <c r="A7" s="59"/>
      <c r="B7" s="131" t="s">
        <v>103</v>
      </c>
      <c r="C7" s="132"/>
      <c r="D7" s="41" t="s">
        <v>41</v>
      </c>
      <c r="E7" s="131" t="s">
        <v>54</v>
      </c>
      <c r="F7" s="132"/>
      <c r="G7" s="41" t="s">
        <v>41</v>
      </c>
      <c r="H7" s="131" t="s">
        <v>104</v>
      </c>
      <c r="I7" s="132"/>
      <c r="J7" s="41" t="s">
        <v>41</v>
      </c>
      <c r="K7" s="131" t="s">
        <v>55</v>
      </c>
      <c r="L7" s="132"/>
      <c r="M7" s="41" t="s">
        <v>41</v>
      </c>
    </row>
    <row r="8" spans="1:13" s="24" customFormat="1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40" t="s">
        <v>39</v>
      </c>
      <c r="I8" s="40" t="s">
        <v>40</v>
      </c>
      <c r="J8" s="40" t="s">
        <v>42</v>
      </c>
      <c r="K8" s="40" t="s">
        <v>39</v>
      </c>
      <c r="L8" s="40" t="s">
        <v>40</v>
      </c>
      <c r="M8" s="40" t="s">
        <v>42</v>
      </c>
    </row>
    <row r="9" spans="1:13" s="24" customFormat="1" ht="12.75" customHeight="1" x14ac:dyDescent="0.2">
      <c r="A9" s="78" t="s">
        <v>64</v>
      </c>
      <c r="B9" s="53">
        <v>70</v>
      </c>
      <c r="C9" s="53">
        <v>71</v>
      </c>
      <c r="D9" s="53">
        <v>72</v>
      </c>
      <c r="E9" s="53">
        <v>73</v>
      </c>
      <c r="F9" s="53">
        <v>74</v>
      </c>
      <c r="G9" s="53">
        <v>75</v>
      </c>
      <c r="H9" s="53">
        <v>76</v>
      </c>
      <c r="I9" s="53">
        <v>77</v>
      </c>
      <c r="J9" s="53">
        <v>78</v>
      </c>
      <c r="K9" s="53">
        <v>79</v>
      </c>
      <c r="L9" s="53">
        <v>80</v>
      </c>
      <c r="M9" s="53">
        <v>81</v>
      </c>
    </row>
    <row r="10" spans="1:13" s="24" customFormat="1" x14ac:dyDescent="0.2">
      <c r="A10" s="95" t="s">
        <v>152</v>
      </c>
      <c r="B10" s="60">
        <v>16</v>
      </c>
      <c r="C10" s="61">
        <v>8</v>
      </c>
      <c r="D10" s="62">
        <f>IF(ISERROR(C10-B10/B10)," ",(C10-B10)*100/B10)</f>
        <v>-50</v>
      </c>
      <c r="E10" s="60">
        <v>55</v>
      </c>
      <c r="F10" s="61">
        <v>49</v>
      </c>
      <c r="G10" s="62">
        <f>IF(ISERROR(F10-E10/E10)," ",(F10-E10)*100/E10)</f>
        <v>-10.909090909090908</v>
      </c>
      <c r="H10" s="60">
        <v>17</v>
      </c>
      <c r="I10" s="61">
        <v>11</v>
      </c>
      <c r="J10" s="62">
        <f>IF(ISERROR(I10-H10/H10)," ",(I10-H10)*100/H10)</f>
        <v>-35.294117647058826</v>
      </c>
      <c r="K10" s="60">
        <v>157</v>
      </c>
      <c r="L10" s="61">
        <v>61</v>
      </c>
      <c r="M10" s="62">
        <f>IF(ISERROR(L10-K10/K10)," ",(L10-K10)*100/K10)</f>
        <v>-61.146496815286625</v>
      </c>
    </row>
    <row r="11" spans="1:13" s="24" customFormat="1" x14ac:dyDescent="0.2">
      <c r="A11" s="96" t="s">
        <v>114</v>
      </c>
      <c r="B11" s="60">
        <v>3</v>
      </c>
      <c r="C11" s="61">
        <v>5</v>
      </c>
      <c r="D11" s="62">
        <f t="shared" ref="D11:D29" si="0">IF(ISERROR(C11-B11/B11)," ",(C11-B11)*100/B11)</f>
        <v>66.666666666666671</v>
      </c>
      <c r="E11" s="60">
        <v>36</v>
      </c>
      <c r="F11" s="61">
        <v>29</v>
      </c>
      <c r="G11" s="62">
        <f t="shared" ref="G11:G29" si="1">IF(ISERROR(F11-E11/E11)," ",(F11-E11)*100/E11)</f>
        <v>-19.444444444444443</v>
      </c>
      <c r="H11" s="60">
        <v>28</v>
      </c>
      <c r="I11" s="61">
        <v>30</v>
      </c>
      <c r="J11" s="62">
        <f t="shared" ref="J11:J29" si="2">IF(ISERROR(I11-H11/H11)," ",(I11-H11)*100/H11)</f>
        <v>7.1428571428571432</v>
      </c>
      <c r="K11" s="60">
        <v>37</v>
      </c>
      <c r="L11" s="61">
        <v>34</v>
      </c>
      <c r="M11" s="62">
        <f t="shared" ref="M11:M29" si="3">IF(ISERROR(L11-K11/K11)," ",(L11-K11)*100/K11)</f>
        <v>-8.1081081081081088</v>
      </c>
    </row>
    <row r="12" spans="1:13" s="24" customFormat="1" x14ac:dyDescent="0.2">
      <c r="A12" s="96" t="s">
        <v>115</v>
      </c>
      <c r="B12" s="60">
        <v>0</v>
      </c>
      <c r="C12" s="61">
        <v>5</v>
      </c>
      <c r="D12" s="62" t="str">
        <f t="shared" si="0"/>
        <v xml:space="preserve"> </v>
      </c>
      <c r="E12" s="60">
        <v>28</v>
      </c>
      <c r="F12" s="61">
        <v>53</v>
      </c>
      <c r="G12" s="62">
        <f t="shared" si="1"/>
        <v>89.285714285714292</v>
      </c>
      <c r="H12" s="60">
        <v>41</v>
      </c>
      <c r="I12" s="61">
        <v>24</v>
      </c>
      <c r="J12" s="62">
        <f t="shared" si="2"/>
        <v>-41.463414634146339</v>
      </c>
      <c r="K12" s="60">
        <v>26</v>
      </c>
      <c r="L12" s="61">
        <v>31</v>
      </c>
      <c r="M12" s="62">
        <f t="shared" si="3"/>
        <v>19.23076923076923</v>
      </c>
    </row>
    <row r="13" spans="1:13" s="24" customFormat="1" x14ac:dyDescent="0.2">
      <c r="A13" s="96" t="s">
        <v>116</v>
      </c>
      <c r="B13" s="60">
        <v>6</v>
      </c>
      <c r="C13" s="61">
        <v>38</v>
      </c>
      <c r="D13" s="62">
        <f t="shared" si="0"/>
        <v>533.33333333333337</v>
      </c>
      <c r="E13" s="60">
        <v>81</v>
      </c>
      <c r="F13" s="61">
        <v>75</v>
      </c>
      <c r="G13" s="62">
        <f t="shared" si="1"/>
        <v>-7.4074074074074074</v>
      </c>
      <c r="H13" s="60">
        <v>69</v>
      </c>
      <c r="I13" s="61">
        <v>52</v>
      </c>
      <c r="J13" s="62">
        <f t="shared" si="2"/>
        <v>-24.637681159420289</v>
      </c>
      <c r="K13" s="60">
        <v>115</v>
      </c>
      <c r="L13" s="61">
        <v>112</v>
      </c>
      <c r="M13" s="62">
        <f t="shared" si="3"/>
        <v>-2.6086956521739131</v>
      </c>
    </row>
    <row r="14" spans="1:13" s="24" customFormat="1" x14ac:dyDescent="0.2">
      <c r="A14" s="96" t="s">
        <v>117</v>
      </c>
      <c r="B14" s="60">
        <v>7</v>
      </c>
      <c r="C14" s="61">
        <v>19</v>
      </c>
      <c r="D14" s="62">
        <f t="shared" si="0"/>
        <v>171.42857142857142</v>
      </c>
      <c r="E14" s="60">
        <v>62</v>
      </c>
      <c r="F14" s="61">
        <v>49</v>
      </c>
      <c r="G14" s="62">
        <f t="shared" si="1"/>
        <v>-20.967741935483872</v>
      </c>
      <c r="H14" s="60">
        <v>60</v>
      </c>
      <c r="I14" s="61">
        <v>51</v>
      </c>
      <c r="J14" s="62">
        <f t="shared" si="2"/>
        <v>-15</v>
      </c>
      <c r="K14" s="60">
        <v>101</v>
      </c>
      <c r="L14" s="61">
        <v>103</v>
      </c>
      <c r="M14" s="62">
        <f t="shared" si="3"/>
        <v>1.9801980198019802</v>
      </c>
    </row>
    <row r="15" spans="1:13" s="24" customFormat="1" x14ac:dyDescent="0.2">
      <c r="A15" s="96" t="s">
        <v>118</v>
      </c>
      <c r="B15" s="60">
        <v>0</v>
      </c>
      <c r="C15" s="61">
        <v>5</v>
      </c>
      <c r="D15" s="62" t="str">
        <f t="shared" si="0"/>
        <v xml:space="preserve"> </v>
      </c>
      <c r="E15" s="60">
        <v>13</v>
      </c>
      <c r="F15" s="61">
        <v>18</v>
      </c>
      <c r="G15" s="62">
        <f t="shared" si="1"/>
        <v>38.46153846153846</v>
      </c>
      <c r="H15" s="60">
        <v>23</v>
      </c>
      <c r="I15" s="61">
        <v>28</v>
      </c>
      <c r="J15" s="62">
        <f t="shared" si="2"/>
        <v>21.739130434782609</v>
      </c>
      <c r="K15" s="60">
        <v>23</v>
      </c>
      <c r="L15" s="61">
        <v>19</v>
      </c>
      <c r="M15" s="62">
        <f t="shared" si="3"/>
        <v>-17.391304347826086</v>
      </c>
    </row>
    <row r="16" spans="1:13" s="24" customFormat="1" x14ac:dyDescent="0.2">
      <c r="A16" s="96" t="s">
        <v>119</v>
      </c>
      <c r="B16" s="60">
        <v>14</v>
      </c>
      <c r="C16" s="61">
        <v>14</v>
      </c>
      <c r="D16" s="62">
        <f t="shared" si="0"/>
        <v>0</v>
      </c>
      <c r="E16" s="60">
        <v>51</v>
      </c>
      <c r="F16" s="61">
        <v>73</v>
      </c>
      <c r="G16" s="62">
        <f t="shared" si="1"/>
        <v>43.137254901960787</v>
      </c>
      <c r="H16" s="60">
        <v>40</v>
      </c>
      <c r="I16" s="61">
        <v>42</v>
      </c>
      <c r="J16" s="62">
        <f t="shared" si="2"/>
        <v>5</v>
      </c>
      <c r="K16" s="60">
        <v>40</v>
      </c>
      <c r="L16" s="61">
        <v>38</v>
      </c>
      <c r="M16" s="62">
        <f t="shared" si="3"/>
        <v>-5</v>
      </c>
    </row>
    <row r="17" spans="1:13" s="24" customFormat="1" x14ac:dyDescent="0.2">
      <c r="A17" s="96" t="s">
        <v>120</v>
      </c>
      <c r="B17" s="60">
        <v>1</v>
      </c>
      <c r="C17" s="61">
        <v>6</v>
      </c>
      <c r="D17" s="62">
        <f t="shared" si="0"/>
        <v>500</v>
      </c>
      <c r="E17" s="60">
        <v>61</v>
      </c>
      <c r="F17" s="61">
        <v>49</v>
      </c>
      <c r="G17" s="62">
        <f t="shared" si="1"/>
        <v>-19.672131147540984</v>
      </c>
      <c r="H17" s="60">
        <v>29</v>
      </c>
      <c r="I17" s="61">
        <v>31</v>
      </c>
      <c r="J17" s="62">
        <f t="shared" si="2"/>
        <v>6.8965517241379306</v>
      </c>
      <c r="K17" s="60">
        <v>44</v>
      </c>
      <c r="L17" s="61">
        <v>47</v>
      </c>
      <c r="M17" s="62">
        <f t="shared" si="3"/>
        <v>6.8181818181818183</v>
      </c>
    </row>
    <row r="18" spans="1:13" s="24" customFormat="1" x14ac:dyDescent="0.2">
      <c r="A18" s="96" t="s">
        <v>121</v>
      </c>
      <c r="B18" s="60">
        <v>1</v>
      </c>
      <c r="C18" s="61">
        <v>5</v>
      </c>
      <c r="D18" s="62">
        <f>IF(ISERROR(C18-B18/B18)," ",(C18-B18)*100/B18)</f>
        <v>400</v>
      </c>
      <c r="E18" s="60">
        <v>19</v>
      </c>
      <c r="F18" s="61">
        <v>20</v>
      </c>
      <c r="G18" s="62">
        <f>IF(ISERROR(F18-E18/E18)," ",(F18-E18)*100/E18)</f>
        <v>5.2631578947368425</v>
      </c>
      <c r="H18" s="60">
        <v>28</v>
      </c>
      <c r="I18" s="61">
        <v>42</v>
      </c>
      <c r="J18" s="62">
        <f>IF(ISERROR(I18-H18/H18)," ",(I18-H18)*100/H18)</f>
        <v>50</v>
      </c>
      <c r="K18" s="60">
        <v>40</v>
      </c>
      <c r="L18" s="61">
        <v>27</v>
      </c>
      <c r="M18" s="62">
        <f>IF(ISERROR(L18-K18/K18)," ",(L18-K18)*100/K18)</f>
        <v>-32.5</v>
      </c>
    </row>
    <row r="19" spans="1:13" s="24" customFormat="1" x14ac:dyDescent="0.2">
      <c r="A19" s="96" t="s">
        <v>122</v>
      </c>
      <c r="B19" s="60">
        <v>5</v>
      </c>
      <c r="C19" s="61">
        <v>11</v>
      </c>
      <c r="D19" s="62">
        <f t="shared" si="0"/>
        <v>120</v>
      </c>
      <c r="E19" s="60">
        <v>59</v>
      </c>
      <c r="F19" s="61">
        <v>65</v>
      </c>
      <c r="G19" s="62">
        <f t="shared" si="1"/>
        <v>10.169491525423728</v>
      </c>
      <c r="H19" s="60">
        <v>27</v>
      </c>
      <c r="I19" s="61">
        <v>31</v>
      </c>
      <c r="J19" s="62">
        <f t="shared" si="2"/>
        <v>14.814814814814815</v>
      </c>
      <c r="K19" s="60">
        <v>44</v>
      </c>
      <c r="L19" s="61">
        <v>22</v>
      </c>
      <c r="M19" s="62">
        <f t="shared" si="3"/>
        <v>-50</v>
      </c>
    </row>
    <row r="20" spans="1:13" s="24" customFormat="1" x14ac:dyDescent="0.2">
      <c r="A20" s="96" t="s">
        <v>123</v>
      </c>
      <c r="B20" s="60">
        <v>7</v>
      </c>
      <c r="C20" s="61">
        <v>6</v>
      </c>
      <c r="D20" s="62">
        <f t="shared" si="0"/>
        <v>-14.285714285714286</v>
      </c>
      <c r="E20" s="60">
        <v>19</v>
      </c>
      <c r="F20" s="61">
        <v>65</v>
      </c>
      <c r="G20" s="62">
        <f t="shared" si="1"/>
        <v>242.10526315789474</v>
      </c>
      <c r="H20" s="60">
        <v>21</v>
      </c>
      <c r="I20" s="61">
        <v>18</v>
      </c>
      <c r="J20" s="62">
        <f t="shared" si="2"/>
        <v>-14.285714285714286</v>
      </c>
      <c r="K20" s="60">
        <v>21</v>
      </c>
      <c r="L20" s="61">
        <v>8</v>
      </c>
      <c r="M20" s="62">
        <f t="shared" si="3"/>
        <v>-61.904761904761905</v>
      </c>
    </row>
    <row r="21" spans="1:13" s="24" customFormat="1" x14ac:dyDescent="0.2">
      <c r="A21" s="96" t="s">
        <v>124</v>
      </c>
      <c r="B21" s="60">
        <v>2</v>
      </c>
      <c r="C21" s="61">
        <v>7</v>
      </c>
      <c r="D21" s="62">
        <f t="shared" si="0"/>
        <v>250</v>
      </c>
      <c r="E21" s="60">
        <v>55</v>
      </c>
      <c r="F21" s="61">
        <v>33</v>
      </c>
      <c r="G21" s="62">
        <f t="shared" si="1"/>
        <v>-40</v>
      </c>
      <c r="H21" s="60">
        <v>41</v>
      </c>
      <c r="I21" s="61">
        <v>37</v>
      </c>
      <c r="J21" s="62">
        <f t="shared" si="2"/>
        <v>-9.7560975609756095</v>
      </c>
      <c r="K21" s="60">
        <v>75</v>
      </c>
      <c r="L21" s="61">
        <v>28</v>
      </c>
      <c r="M21" s="62">
        <f t="shared" si="3"/>
        <v>-62.666666666666664</v>
      </c>
    </row>
    <row r="22" spans="1:13" s="24" customFormat="1" x14ac:dyDescent="0.2">
      <c r="A22" s="96" t="s">
        <v>125</v>
      </c>
      <c r="B22" s="60">
        <v>2</v>
      </c>
      <c r="C22" s="61">
        <v>4</v>
      </c>
      <c r="D22" s="62">
        <f t="shared" si="0"/>
        <v>100</v>
      </c>
      <c r="E22" s="60">
        <v>65</v>
      </c>
      <c r="F22" s="61">
        <v>49</v>
      </c>
      <c r="G22" s="62">
        <f t="shared" si="1"/>
        <v>-24.615384615384617</v>
      </c>
      <c r="H22" s="60">
        <v>41</v>
      </c>
      <c r="I22" s="61">
        <v>38</v>
      </c>
      <c r="J22" s="62">
        <f t="shared" si="2"/>
        <v>-7.3170731707317076</v>
      </c>
      <c r="K22" s="60">
        <v>32</v>
      </c>
      <c r="L22" s="61">
        <v>29</v>
      </c>
      <c r="M22" s="62">
        <f t="shared" si="3"/>
        <v>-9.375</v>
      </c>
    </row>
    <row r="23" spans="1:13" s="24" customFormat="1" x14ac:dyDescent="0.2">
      <c r="A23" s="96" t="s">
        <v>126</v>
      </c>
      <c r="B23" s="60">
        <v>0</v>
      </c>
      <c r="C23" s="61">
        <v>10</v>
      </c>
      <c r="D23" s="62" t="str">
        <f t="shared" si="0"/>
        <v xml:space="preserve"> </v>
      </c>
      <c r="E23" s="60">
        <v>30</v>
      </c>
      <c r="F23" s="61">
        <v>55</v>
      </c>
      <c r="G23" s="62">
        <f t="shared" si="1"/>
        <v>83.333333333333329</v>
      </c>
      <c r="H23" s="60">
        <v>21</v>
      </c>
      <c r="I23" s="61">
        <v>17</v>
      </c>
      <c r="J23" s="62">
        <f t="shared" si="2"/>
        <v>-19.047619047619047</v>
      </c>
      <c r="K23" s="60">
        <v>26</v>
      </c>
      <c r="L23" s="61">
        <v>30</v>
      </c>
      <c r="M23" s="62">
        <f t="shared" si="3"/>
        <v>15.384615384615385</v>
      </c>
    </row>
    <row r="24" spans="1:13" s="24" customFormat="1" x14ac:dyDescent="0.2">
      <c r="A24" s="96" t="s">
        <v>127</v>
      </c>
      <c r="B24" s="60">
        <v>1</v>
      </c>
      <c r="C24" s="61">
        <v>6</v>
      </c>
      <c r="D24" s="62">
        <f t="shared" si="0"/>
        <v>500</v>
      </c>
      <c r="E24" s="60">
        <v>25</v>
      </c>
      <c r="F24" s="61">
        <v>21</v>
      </c>
      <c r="G24" s="62">
        <f t="shared" si="1"/>
        <v>-16</v>
      </c>
      <c r="H24" s="60">
        <v>12</v>
      </c>
      <c r="I24" s="61">
        <v>19</v>
      </c>
      <c r="J24" s="62">
        <f t="shared" si="2"/>
        <v>58.333333333333336</v>
      </c>
      <c r="K24" s="60">
        <v>20</v>
      </c>
      <c r="L24" s="61">
        <v>25</v>
      </c>
      <c r="M24" s="62">
        <f t="shared" si="3"/>
        <v>25</v>
      </c>
    </row>
    <row r="25" spans="1:13" s="24" customFormat="1" x14ac:dyDescent="0.2">
      <c r="A25" s="96" t="s">
        <v>150</v>
      </c>
      <c r="B25" s="60">
        <v>4</v>
      </c>
      <c r="C25" s="61">
        <v>14</v>
      </c>
      <c r="D25" s="62">
        <f t="shared" ref="D25" si="4">IF(ISERROR(C25-B25/B25)," ",(C25-B25)*100/B25)</f>
        <v>250</v>
      </c>
      <c r="E25" s="60">
        <v>46</v>
      </c>
      <c r="F25" s="61">
        <v>46</v>
      </c>
      <c r="G25" s="62">
        <f t="shared" ref="G25" si="5">IF(ISERROR(F25-E25/E25)," ",(F25-E25)*100/E25)</f>
        <v>0</v>
      </c>
      <c r="H25" s="60">
        <v>39</v>
      </c>
      <c r="I25" s="61">
        <v>35</v>
      </c>
      <c r="J25" s="62">
        <f t="shared" ref="J25" si="6">IF(ISERROR(I25-H25/H25)," ",(I25-H25)*100/H25)</f>
        <v>-10.256410256410257</v>
      </c>
      <c r="K25" s="60">
        <v>99</v>
      </c>
      <c r="L25" s="61">
        <v>112</v>
      </c>
      <c r="M25" s="62">
        <f t="shared" ref="M25" si="7">IF(ISERROR(L25-K25/K25)," ",(L25-K25)*100/K25)</f>
        <v>13.131313131313131</v>
      </c>
    </row>
    <row r="26" spans="1:13" s="24" customFormat="1" x14ac:dyDescent="0.2">
      <c r="A26" s="96" t="s">
        <v>151</v>
      </c>
      <c r="B26" s="60">
        <v>2</v>
      </c>
      <c r="C26" s="61">
        <v>1</v>
      </c>
      <c r="D26" s="62">
        <f t="shared" si="0"/>
        <v>-50</v>
      </c>
      <c r="E26" s="60">
        <v>44</v>
      </c>
      <c r="F26" s="61">
        <v>31</v>
      </c>
      <c r="G26" s="62">
        <f t="shared" si="1"/>
        <v>-29.545454545454547</v>
      </c>
      <c r="H26" s="60">
        <v>68</v>
      </c>
      <c r="I26" s="61">
        <v>57</v>
      </c>
      <c r="J26" s="62">
        <f t="shared" si="2"/>
        <v>-16.176470588235293</v>
      </c>
      <c r="K26" s="60">
        <v>95</v>
      </c>
      <c r="L26" s="61">
        <v>56</v>
      </c>
      <c r="M26" s="62">
        <f t="shared" si="3"/>
        <v>-41.05263157894737</v>
      </c>
    </row>
    <row r="27" spans="1:13" s="24" customFormat="1" x14ac:dyDescent="0.2">
      <c r="A27" s="97" t="s">
        <v>128</v>
      </c>
      <c r="B27" s="60">
        <v>0</v>
      </c>
      <c r="C27" s="61">
        <v>6</v>
      </c>
      <c r="D27" s="62" t="str">
        <f t="shared" si="0"/>
        <v xml:space="preserve"> </v>
      </c>
      <c r="E27" s="60">
        <v>44</v>
      </c>
      <c r="F27" s="61">
        <v>33</v>
      </c>
      <c r="G27" s="62">
        <f t="shared" si="1"/>
        <v>-25</v>
      </c>
      <c r="H27" s="60">
        <v>10</v>
      </c>
      <c r="I27" s="61">
        <v>16</v>
      </c>
      <c r="J27" s="62">
        <f t="shared" si="2"/>
        <v>60</v>
      </c>
      <c r="K27" s="60">
        <v>23</v>
      </c>
      <c r="L27" s="61">
        <v>6</v>
      </c>
      <c r="M27" s="62">
        <f t="shared" si="3"/>
        <v>-73.913043478260875</v>
      </c>
    </row>
    <row r="28" spans="1:13" s="24" customFormat="1" ht="25.5" x14ac:dyDescent="0.2">
      <c r="A28" s="98" t="s">
        <v>129</v>
      </c>
      <c r="B28" s="60">
        <v>0</v>
      </c>
      <c r="C28" s="61">
        <v>0</v>
      </c>
      <c r="D28" s="62" t="str">
        <f t="shared" si="0"/>
        <v xml:space="preserve"> </v>
      </c>
      <c r="E28" s="60">
        <v>2</v>
      </c>
      <c r="F28" s="61">
        <v>0</v>
      </c>
      <c r="G28" s="62">
        <f t="shared" si="1"/>
        <v>-100</v>
      </c>
      <c r="H28" s="60">
        <v>0</v>
      </c>
      <c r="I28" s="61">
        <v>1</v>
      </c>
      <c r="J28" s="62" t="str">
        <f t="shared" si="2"/>
        <v xml:space="preserve"> </v>
      </c>
      <c r="K28" s="60">
        <v>0</v>
      </c>
      <c r="L28" s="61">
        <v>1</v>
      </c>
      <c r="M28" s="62" t="str">
        <f t="shared" si="3"/>
        <v xml:space="preserve"> </v>
      </c>
    </row>
    <row r="29" spans="1:13" s="24" customFormat="1" x14ac:dyDescent="0.2">
      <c r="A29" s="96" t="s">
        <v>130</v>
      </c>
      <c r="B29" s="60">
        <v>0</v>
      </c>
      <c r="C29" s="61">
        <v>0</v>
      </c>
      <c r="D29" s="62" t="str">
        <f t="shared" si="0"/>
        <v xml:space="preserve"> </v>
      </c>
      <c r="E29" s="60">
        <v>0</v>
      </c>
      <c r="F29" s="61">
        <v>1</v>
      </c>
      <c r="G29" s="62" t="str">
        <f t="shared" si="1"/>
        <v xml:space="preserve"> </v>
      </c>
      <c r="H29" s="60">
        <v>2</v>
      </c>
      <c r="I29" s="61">
        <v>1</v>
      </c>
      <c r="J29" s="62">
        <f t="shared" si="2"/>
        <v>-50</v>
      </c>
      <c r="K29" s="60">
        <v>3</v>
      </c>
      <c r="L29" s="61">
        <v>3</v>
      </c>
      <c r="M29" s="62">
        <f t="shared" si="3"/>
        <v>0</v>
      </c>
    </row>
    <row r="30" spans="1:13" s="24" customFormat="1" x14ac:dyDescent="0.2">
      <c r="A30" s="99" t="s">
        <v>131</v>
      </c>
      <c r="B30" s="63">
        <v>71</v>
      </c>
      <c r="C30" s="64">
        <v>170</v>
      </c>
      <c r="D30" s="65">
        <f>IF(ISERROR(C30-B30/B30)," ",(C30-B30)*100/B30)</f>
        <v>139.43661971830986</v>
      </c>
      <c r="E30" s="63">
        <v>795</v>
      </c>
      <c r="F30" s="64">
        <v>814</v>
      </c>
      <c r="G30" s="65">
        <f>IF(ISERROR(F30-E30/E30)," ",(F30-E30)*100/E30)</f>
        <v>2.3899371069182389</v>
      </c>
      <c r="H30" s="63">
        <v>617</v>
      </c>
      <c r="I30" s="64">
        <v>581</v>
      </c>
      <c r="J30" s="65">
        <f>IF(ISERROR(I30-H30/H30)," ",(I30-H30)*100/H30)</f>
        <v>-5.8346839546191251</v>
      </c>
      <c r="K30" s="63">
        <v>1021</v>
      </c>
      <c r="L30" s="64">
        <v>792</v>
      </c>
      <c r="M30" s="65">
        <f>IF(ISERROR(L30-K30/K30)," ",(L30-K30)*100/K30)</f>
        <v>-22.428991185112636</v>
      </c>
    </row>
    <row r="35" spans="3:6" x14ac:dyDescent="0.2">
      <c r="C35" s="24"/>
      <c r="F35" s="24"/>
    </row>
  </sheetData>
  <mergeCells count="5">
    <mergeCell ref="E7:F7"/>
    <mergeCell ref="H7:I7"/>
    <mergeCell ref="K7:L7"/>
    <mergeCell ref="B7:C7"/>
    <mergeCell ref="B5:M6"/>
  </mergeCells>
  <pageMargins left="0.23622047244094491" right="0.23622047244094491" top="0.6692913385826772" bottom="0.23622047244094491" header="0.51181102362204722" footer="0.23622047244094491"/>
  <pageSetup paperSize="9" orientation="landscape" horizontalDpi="0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P30"/>
  <sheetViews>
    <sheetView view="pageBreakPreview" zoomScale="115" zoomScaleNormal="100" zoomScaleSheetLayoutView="115" workbookViewId="0">
      <selection activeCell="A10" sqref="A10"/>
    </sheetView>
  </sheetViews>
  <sheetFormatPr defaultRowHeight="12.75" x14ac:dyDescent="0.2"/>
  <cols>
    <col min="1" max="1" width="20" style="4" customWidth="1"/>
    <col min="2" max="3" width="10.5703125" style="4" customWidth="1"/>
    <col min="4" max="4" width="6.5703125" style="4" customWidth="1"/>
    <col min="5" max="6" width="9.140625" style="4" customWidth="1"/>
    <col min="7" max="8" width="10.7109375" style="4" customWidth="1"/>
    <col min="9" max="9" width="6.7109375" style="4" customWidth="1"/>
    <col min="10" max="11" width="9.140625" style="4" customWidth="1"/>
    <col min="12" max="13" width="10.7109375" style="4" customWidth="1"/>
    <col min="14" max="14" width="6.7109375" style="4" customWidth="1"/>
    <col min="15" max="16" width="9.140625" style="4" customWidth="1"/>
    <col min="17" max="16384" width="9.140625" style="4"/>
  </cols>
  <sheetData>
    <row r="2" spans="1:16" x14ac:dyDescent="0.2">
      <c r="C2" s="6"/>
      <c r="D2" s="6"/>
      <c r="G2" s="6" t="s">
        <v>4</v>
      </c>
    </row>
    <row r="3" spans="1:16" x14ac:dyDescent="0.2">
      <c r="C3" s="7"/>
      <c r="D3" s="7"/>
      <c r="G3" s="7" t="s">
        <v>5</v>
      </c>
    </row>
    <row r="5" spans="1:16" ht="12.75" customHeight="1" x14ac:dyDescent="0.2">
      <c r="A5" s="48"/>
      <c r="B5" s="172" t="s">
        <v>25</v>
      </c>
      <c r="C5" s="145"/>
      <c r="D5" s="145"/>
      <c r="E5" s="145"/>
      <c r="F5" s="146"/>
      <c r="G5" s="172" t="s">
        <v>26</v>
      </c>
      <c r="H5" s="145"/>
      <c r="I5" s="145"/>
      <c r="J5" s="145"/>
      <c r="K5" s="146"/>
      <c r="L5" s="172" t="s">
        <v>91</v>
      </c>
      <c r="M5" s="145"/>
      <c r="N5" s="145"/>
      <c r="O5" s="145"/>
      <c r="P5" s="146"/>
    </row>
    <row r="6" spans="1:16" x14ac:dyDescent="0.2">
      <c r="A6" s="50" t="s">
        <v>3</v>
      </c>
      <c r="B6" s="173"/>
      <c r="C6" s="147"/>
      <c r="D6" s="147"/>
      <c r="E6" s="147"/>
      <c r="F6" s="148"/>
      <c r="G6" s="173"/>
      <c r="H6" s="147"/>
      <c r="I6" s="147"/>
      <c r="J6" s="147"/>
      <c r="K6" s="148"/>
      <c r="L6" s="173" t="s">
        <v>92</v>
      </c>
      <c r="M6" s="147"/>
      <c r="N6" s="147"/>
      <c r="O6" s="147"/>
      <c r="P6" s="148"/>
    </row>
    <row r="7" spans="1:16" s="22" customFormat="1" ht="12.75" customHeight="1" x14ac:dyDescent="0.2">
      <c r="A7" s="49"/>
      <c r="B7" s="157" t="s">
        <v>39</v>
      </c>
      <c r="C7" s="157" t="s">
        <v>40</v>
      </c>
      <c r="D7" s="45" t="s">
        <v>41</v>
      </c>
      <c r="E7" s="143" t="s">
        <v>12</v>
      </c>
      <c r="F7" s="144"/>
      <c r="G7" s="159" t="s">
        <v>39</v>
      </c>
      <c r="H7" s="157" t="s">
        <v>40</v>
      </c>
      <c r="I7" s="45" t="s">
        <v>41</v>
      </c>
      <c r="J7" s="143" t="s">
        <v>12</v>
      </c>
      <c r="K7" s="144"/>
      <c r="L7" s="157" t="s">
        <v>39</v>
      </c>
      <c r="M7" s="157" t="s">
        <v>40</v>
      </c>
      <c r="N7" s="45" t="s">
        <v>41</v>
      </c>
      <c r="O7" s="143" t="s">
        <v>12</v>
      </c>
      <c r="P7" s="144"/>
    </row>
    <row r="8" spans="1:16" s="22" customFormat="1" x14ac:dyDescent="0.2">
      <c r="A8" s="49"/>
      <c r="B8" s="158"/>
      <c r="C8" s="158"/>
      <c r="D8" s="46" t="s">
        <v>42</v>
      </c>
      <c r="E8" s="44" t="s">
        <v>39</v>
      </c>
      <c r="F8" s="40" t="s">
        <v>40</v>
      </c>
      <c r="G8" s="160"/>
      <c r="H8" s="158"/>
      <c r="I8" s="46" t="s">
        <v>42</v>
      </c>
      <c r="J8" s="44" t="s">
        <v>39</v>
      </c>
      <c r="K8" s="40" t="s">
        <v>40</v>
      </c>
      <c r="L8" s="158"/>
      <c r="M8" s="158"/>
      <c r="N8" s="46" t="s">
        <v>42</v>
      </c>
      <c r="O8" s="44" t="s">
        <v>39</v>
      </c>
      <c r="P8" s="40" t="s">
        <v>40</v>
      </c>
    </row>
    <row r="9" spans="1:16" x14ac:dyDescent="0.2">
      <c r="A9" s="78" t="s">
        <v>64</v>
      </c>
      <c r="B9" s="54">
        <v>82</v>
      </c>
      <c r="C9" s="54">
        <v>83</v>
      </c>
      <c r="D9" s="54">
        <v>84</v>
      </c>
      <c r="E9" s="54">
        <v>85</v>
      </c>
      <c r="F9" s="54">
        <v>86</v>
      </c>
      <c r="G9" s="54">
        <v>87</v>
      </c>
      <c r="H9" s="54">
        <v>88</v>
      </c>
      <c r="I9" s="54">
        <v>89</v>
      </c>
      <c r="J9" s="54">
        <v>90</v>
      </c>
      <c r="K9" s="54">
        <v>91</v>
      </c>
      <c r="L9" s="54">
        <v>92</v>
      </c>
      <c r="M9" s="54">
        <v>93</v>
      </c>
      <c r="N9" s="54">
        <v>94</v>
      </c>
      <c r="O9" s="54">
        <v>95</v>
      </c>
      <c r="P9" s="54">
        <v>96</v>
      </c>
    </row>
    <row r="10" spans="1:16" x14ac:dyDescent="0.2">
      <c r="A10" s="95" t="s">
        <v>152</v>
      </c>
      <c r="B10" s="19">
        <v>2</v>
      </c>
      <c r="C10" s="31">
        <v>4</v>
      </c>
      <c r="D10" s="43">
        <f>IF(ISERROR(C10-B10/B10)," ",(C10-B10)*100/B10)</f>
        <v>100</v>
      </c>
      <c r="E10" s="34">
        <v>0</v>
      </c>
      <c r="F10" s="35">
        <v>66.666666666666671</v>
      </c>
      <c r="G10" s="9">
        <v>9</v>
      </c>
      <c r="H10" s="31">
        <v>10</v>
      </c>
      <c r="I10" s="43">
        <f>IF(ISERROR(H10-G10/G10)," ",(H10-G10)*100/G10)</f>
        <v>11.111111111111111</v>
      </c>
      <c r="J10" s="34">
        <v>80</v>
      </c>
      <c r="K10" s="34">
        <v>90.909090909090907</v>
      </c>
      <c r="L10" s="19">
        <v>2</v>
      </c>
      <c r="M10" s="31">
        <v>2</v>
      </c>
      <c r="N10" s="43">
        <f>IF(ISERROR(M10-L10/L10)," ",(M10-L10)*100/L10)</f>
        <v>0</v>
      </c>
      <c r="O10" s="34">
        <v>0</v>
      </c>
      <c r="P10" s="35">
        <v>100</v>
      </c>
    </row>
    <row r="11" spans="1:16" x14ac:dyDescent="0.2">
      <c r="A11" s="96" t="s">
        <v>114</v>
      </c>
      <c r="B11" s="19">
        <v>4</v>
      </c>
      <c r="C11" s="31">
        <v>13</v>
      </c>
      <c r="D11" s="43">
        <f t="shared" ref="D11:D29" si="0">IF(ISERROR(C11-B11/B11)," ",(C11-B11)*100/B11)</f>
        <v>225</v>
      </c>
      <c r="E11" s="34">
        <v>100</v>
      </c>
      <c r="F11" s="35">
        <v>83.333333333333329</v>
      </c>
      <c r="G11" s="9">
        <v>9</v>
      </c>
      <c r="H11" s="31">
        <v>12</v>
      </c>
      <c r="I11" s="43">
        <f t="shared" ref="I11:I29" si="1">IF(ISERROR(H11-G11/G11)," ",(H11-G11)*100/G11)</f>
        <v>33.333333333333336</v>
      </c>
      <c r="J11" s="34">
        <v>84.615384615384613</v>
      </c>
      <c r="K11" s="34">
        <v>71.428571428571431</v>
      </c>
      <c r="L11" s="19">
        <v>6</v>
      </c>
      <c r="M11" s="31">
        <v>1</v>
      </c>
      <c r="N11" s="43">
        <f t="shared" ref="N11:N29" si="2">IF(ISERROR(M11-L11/L11)," ",(M11-L11)*100/L11)</f>
        <v>-83.333333333333329</v>
      </c>
      <c r="O11" s="34">
        <v>80</v>
      </c>
      <c r="P11" s="35">
        <v>100</v>
      </c>
    </row>
    <row r="12" spans="1:16" x14ac:dyDescent="0.2">
      <c r="A12" s="96" t="s">
        <v>115</v>
      </c>
      <c r="B12" s="19">
        <v>8</v>
      </c>
      <c r="C12" s="31">
        <v>9</v>
      </c>
      <c r="D12" s="43">
        <f t="shared" si="0"/>
        <v>12.5</v>
      </c>
      <c r="E12" s="34">
        <v>66.666666666666671</v>
      </c>
      <c r="F12" s="35">
        <v>83.333333333333329</v>
      </c>
      <c r="G12" s="9">
        <v>9</v>
      </c>
      <c r="H12" s="31">
        <v>3</v>
      </c>
      <c r="I12" s="43">
        <f t="shared" si="1"/>
        <v>-66.666666666666671</v>
      </c>
      <c r="J12" s="34">
        <v>100</v>
      </c>
      <c r="K12" s="34">
        <v>100</v>
      </c>
      <c r="L12" s="19">
        <v>1</v>
      </c>
      <c r="M12" s="31">
        <v>0</v>
      </c>
      <c r="N12" s="43">
        <f t="shared" si="2"/>
        <v>-100</v>
      </c>
      <c r="O12" s="34">
        <v>100</v>
      </c>
      <c r="P12" s="35">
        <v>100</v>
      </c>
    </row>
    <row r="13" spans="1:16" x14ac:dyDescent="0.2">
      <c r="A13" s="96" t="s">
        <v>116</v>
      </c>
      <c r="B13" s="19">
        <v>5</v>
      </c>
      <c r="C13" s="31">
        <v>14</v>
      </c>
      <c r="D13" s="43">
        <f t="shared" si="0"/>
        <v>180</v>
      </c>
      <c r="E13" s="34">
        <v>57.142857142857146</v>
      </c>
      <c r="F13" s="35">
        <v>60</v>
      </c>
      <c r="G13" s="9">
        <v>19</v>
      </c>
      <c r="H13" s="31">
        <v>12</v>
      </c>
      <c r="I13" s="43">
        <f t="shared" si="1"/>
        <v>-36.842105263157897</v>
      </c>
      <c r="J13" s="34">
        <v>60.869565217391305</v>
      </c>
      <c r="K13" s="34">
        <v>85.714285714285708</v>
      </c>
      <c r="L13" s="19">
        <v>3</v>
      </c>
      <c r="M13" s="31">
        <v>3</v>
      </c>
      <c r="N13" s="43">
        <f t="shared" si="2"/>
        <v>0</v>
      </c>
      <c r="O13" s="34">
        <v>50</v>
      </c>
      <c r="P13" s="35">
        <v>66.666666666666671</v>
      </c>
    </row>
    <row r="14" spans="1:16" x14ac:dyDescent="0.2">
      <c r="A14" s="96" t="s">
        <v>117</v>
      </c>
      <c r="B14" s="19">
        <v>8</v>
      </c>
      <c r="C14" s="31">
        <v>17</v>
      </c>
      <c r="D14" s="43">
        <f t="shared" si="0"/>
        <v>112.5</v>
      </c>
      <c r="E14" s="34">
        <v>85.714285714285708</v>
      </c>
      <c r="F14" s="35">
        <v>66.666666666666671</v>
      </c>
      <c r="G14" s="9">
        <v>15</v>
      </c>
      <c r="H14" s="31">
        <v>8</v>
      </c>
      <c r="I14" s="43">
        <f t="shared" si="1"/>
        <v>-46.666666666666664</v>
      </c>
      <c r="J14" s="34">
        <v>100</v>
      </c>
      <c r="K14" s="34">
        <v>76.92307692307692</v>
      </c>
      <c r="L14" s="19">
        <v>3</v>
      </c>
      <c r="M14" s="31">
        <v>3</v>
      </c>
      <c r="N14" s="43">
        <f t="shared" si="2"/>
        <v>0</v>
      </c>
      <c r="O14" s="34">
        <v>100</v>
      </c>
      <c r="P14" s="35">
        <v>50</v>
      </c>
    </row>
    <row r="15" spans="1:16" x14ac:dyDescent="0.2">
      <c r="A15" s="96" t="s">
        <v>118</v>
      </c>
      <c r="B15" s="19">
        <v>4</v>
      </c>
      <c r="C15" s="31">
        <v>2</v>
      </c>
      <c r="D15" s="43">
        <f t="shared" si="0"/>
        <v>-50</v>
      </c>
      <c r="E15" s="34">
        <v>0</v>
      </c>
      <c r="F15" s="35">
        <v>0</v>
      </c>
      <c r="G15" s="9">
        <v>5</v>
      </c>
      <c r="H15" s="31">
        <v>2</v>
      </c>
      <c r="I15" s="43">
        <f t="shared" si="1"/>
        <v>-60</v>
      </c>
      <c r="J15" s="34">
        <v>100</v>
      </c>
      <c r="K15" s="34">
        <v>33.333333333333336</v>
      </c>
      <c r="L15" s="19">
        <v>1</v>
      </c>
      <c r="M15" s="31">
        <v>1</v>
      </c>
      <c r="N15" s="43">
        <f t="shared" si="2"/>
        <v>0</v>
      </c>
      <c r="O15" s="34">
        <v>100</v>
      </c>
      <c r="P15" s="35"/>
    </row>
    <row r="16" spans="1:16" x14ac:dyDescent="0.2">
      <c r="A16" s="96" t="s">
        <v>119</v>
      </c>
      <c r="B16" s="19">
        <v>12</v>
      </c>
      <c r="C16" s="31">
        <v>26</v>
      </c>
      <c r="D16" s="43">
        <f t="shared" si="0"/>
        <v>116.66666666666667</v>
      </c>
      <c r="E16" s="34">
        <v>85.714285714285708</v>
      </c>
      <c r="F16" s="35">
        <v>75</v>
      </c>
      <c r="G16" s="9">
        <v>20</v>
      </c>
      <c r="H16" s="31">
        <v>22</v>
      </c>
      <c r="I16" s="43">
        <f t="shared" si="1"/>
        <v>10</v>
      </c>
      <c r="J16" s="34">
        <v>79.411764705882348</v>
      </c>
      <c r="K16" s="34">
        <v>100</v>
      </c>
      <c r="L16" s="19">
        <v>5</v>
      </c>
      <c r="M16" s="31">
        <v>5</v>
      </c>
      <c r="N16" s="43">
        <f t="shared" si="2"/>
        <v>0</v>
      </c>
      <c r="O16" s="34">
        <v>58.333333333333336</v>
      </c>
      <c r="P16" s="35">
        <v>100</v>
      </c>
    </row>
    <row r="17" spans="1:16" x14ac:dyDescent="0.2">
      <c r="A17" s="96" t="s">
        <v>120</v>
      </c>
      <c r="B17" s="19">
        <v>5</v>
      </c>
      <c r="C17" s="31">
        <v>8</v>
      </c>
      <c r="D17" s="43">
        <f t="shared" si="0"/>
        <v>60</v>
      </c>
      <c r="E17" s="34">
        <v>100</v>
      </c>
      <c r="F17" s="35">
        <v>100</v>
      </c>
      <c r="G17" s="9">
        <v>6</v>
      </c>
      <c r="H17" s="31">
        <v>5</v>
      </c>
      <c r="I17" s="43">
        <f t="shared" si="1"/>
        <v>-16.666666666666668</v>
      </c>
      <c r="J17" s="34">
        <v>100</v>
      </c>
      <c r="K17" s="34">
        <v>83.333333333333329</v>
      </c>
      <c r="L17" s="19">
        <v>1</v>
      </c>
      <c r="M17" s="31">
        <v>1</v>
      </c>
      <c r="N17" s="43">
        <f t="shared" si="2"/>
        <v>0</v>
      </c>
      <c r="O17" s="34"/>
      <c r="P17" s="35">
        <v>100</v>
      </c>
    </row>
    <row r="18" spans="1:16" x14ac:dyDescent="0.2">
      <c r="A18" s="96" t="s">
        <v>121</v>
      </c>
      <c r="B18" s="19">
        <v>2</v>
      </c>
      <c r="C18" s="31">
        <v>6</v>
      </c>
      <c r="D18" s="43">
        <f>IF(ISERROR(C18-B18/B18)," ",(C18-B18)*100/B18)</f>
        <v>200</v>
      </c>
      <c r="E18" s="34">
        <v>75</v>
      </c>
      <c r="F18" s="35">
        <v>83.333333333333329</v>
      </c>
      <c r="G18" s="9">
        <v>9</v>
      </c>
      <c r="H18" s="31">
        <v>11</v>
      </c>
      <c r="I18" s="43">
        <f>IF(ISERROR(H18-G18/G18)," ",(H18-G18)*100/G18)</f>
        <v>22.222222222222221</v>
      </c>
      <c r="J18" s="34">
        <v>100</v>
      </c>
      <c r="K18" s="34">
        <v>100</v>
      </c>
      <c r="L18" s="19">
        <v>3</v>
      </c>
      <c r="M18" s="31">
        <v>2</v>
      </c>
      <c r="N18" s="43">
        <f>IF(ISERROR(M18-L18/L18)," ",(M18-L18)*100/L18)</f>
        <v>-33.333333333333336</v>
      </c>
      <c r="O18" s="34">
        <v>100</v>
      </c>
      <c r="P18" s="35">
        <v>100</v>
      </c>
    </row>
    <row r="19" spans="1:16" x14ac:dyDescent="0.2">
      <c r="A19" s="96" t="s">
        <v>122</v>
      </c>
      <c r="B19" s="19">
        <v>12</v>
      </c>
      <c r="C19" s="31">
        <v>20</v>
      </c>
      <c r="D19" s="43">
        <f t="shared" si="0"/>
        <v>66.666666666666671</v>
      </c>
      <c r="E19" s="34">
        <v>36.363636363636367</v>
      </c>
      <c r="F19" s="35">
        <v>50</v>
      </c>
      <c r="G19" s="9">
        <v>29</v>
      </c>
      <c r="H19" s="31">
        <v>15</v>
      </c>
      <c r="I19" s="43">
        <f t="shared" si="1"/>
        <v>-48.275862068965516</v>
      </c>
      <c r="J19" s="34">
        <v>64.285714285714292</v>
      </c>
      <c r="K19" s="34">
        <v>69.230769230769226</v>
      </c>
      <c r="L19" s="19">
        <v>2</v>
      </c>
      <c r="M19" s="31">
        <v>2</v>
      </c>
      <c r="N19" s="43">
        <f t="shared" si="2"/>
        <v>0</v>
      </c>
      <c r="O19" s="34">
        <v>33.333333333333336</v>
      </c>
      <c r="P19" s="35">
        <v>50</v>
      </c>
    </row>
    <row r="20" spans="1:16" x14ac:dyDescent="0.2">
      <c r="A20" s="96" t="s">
        <v>123</v>
      </c>
      <c r="B20" s="19">
        <v>0</v>
      </c>
      <c r="C20" s="31">
        <v>2</v>
      </c>
      <c r="D20" s="43" t="str">
        <f t="shared" si="0"/>
        <v xml:space="preserve"> </v>
      </c>
      <c r="E20" s="34">
        <v>50</v>
      </c>
      <c r="F20" s="35">
        <v>0</v>
      </c>
      <c r="G20" s="9">
        <v>3</v>
      </c>
      <c r="H20" s="31">
        <v>4</v>
      </c>
      <c r="I20" s="43">
        <f t="shared" si="1"/>
        <v>33.333333333333336</v>
      </c>
      <c r="J20" s="34">
        <v>100</v>
      </c>
      <c r="K20" s="34">
        <v>100</v>
      </c>
      <c r="L20" s="19">
        <v>1</v>
      </c>
      <c r="M20" s="31">
        <v>1</v>
      </c>
      <c r="N20" s="43">
        <f t="shared" si="2"/>
        <v>0</v>
      </c>
      <c r="O20" s="34"/>
      <c r="P20" s="35">
        <v>100</v>
      </c>
    </row>
    <row r="21" spans="1:16" x14ac:dyDescent="0.2">
      <c r="A21" s="96" t="s">
        <v>124</v>
      </c>
      <c r="B21" s="19">
        <v>4</v>
      </c>
      <c r="C21" s="31">
        <v>11</v>
      </c>
      <c r="D21" s="43">
        <f t="shared" si="0"/>
        <v>175</v>
      </c>
      <c r="E21" s="34">
        <v>66.666666666666671</v>
      </c>
      <c r="F21" s="35">
        <v>100</v>
      </c>
      <c r="G21" s="9">
        <v>9</v>
      </c>
      <c r="H21" s="31">
        <v>5</v>
      </c>
      <c r="I21" s="43">
        <f t="shared" si="1"/>
        <v>-44.444444444444443</v>
      </c>
      <c r="J21" s="34">
        <v>100</v>
      </c>
      <c r="K21" s="34">
        <v>90</v>
      </c>
      <c r="L21" s="19">
        <v>1</v>
      </c>
      <c r="M21" s="31">
        <v>1</v>
      </c>
      <c r="N21" s="43">
        <f t="shared" si="2"/>
        <v>0</v>
      </c>
      <c r="O21" s="34">
        <v>100</v>
      </c>
      <c r="P21" s="35">
        <v>75</v>
      </c>
    </row>
    <row r="22" spans="1:16" x14ac:dyDescent="0.2">
      <c r="A22" s="96" t="s">
        <v>125</v>
      </c>
      <c r="B22" s="19">
        <v>1</v>
      </c>
      <c r="C22" s="31">
        <v>3</v>
      </c>
      <c r="D22" s="43">
        <f t="shared" si="0"/>
        <v>200</v>
      </c>
      <c r="E22" s="34">
        <v>0</v>
      </c>
      <c r="F22" s="35"/>
      <c r="G22" s="9">
        <v>5</v>
      </c>
      <c r="H22" s="31">
        <v>2</v>
      </c>
      <c r="I22" s="43">
        <f t="shared" si="1"/>
        <v>-60</v>
      </c>
      <c r="J22" s="34">
        <v>100</v>
      </c>
      <c r="K22" s="34">
        <v>100</v>
      </c>
      <c r="L22" s="19">
        <v>0</v>
      </c>
      <c r="M22" s="31">
        <v>2</v>
      </c>
      <c r="N22" s="43" t="str">
        <f t="shared" si="2"/>
        <v xml:space="preserve"> </v>
      </c>
      <c r="O22" s="34">
        <v>100</v>
      </c>
      <c r="P22" s="35"/>
    </row>
    <row r="23" spans="1:16" x14ac:dyDescent="0.2">
      <c r="A23" s="96" t="s">
        <v>126</v>
      </c>
      <c r="B23" s="19">
        <v>5</v>
      </c>
      <c r="C23" s="31">
        <v>8</v>
      </c>
      <c r="D23" s="43">
        <f t="shared" si="0"/>
        <v>60</v>
      </c>
      <c r="E23" s="34">
        <v>66.666666666666671</v>
      </c>
      <c r="F23" s="35">
        <v>66.666666666666671</v>
      </c>
      <c r="G23" s="9">
        <v>21</v>
      </c>
      <c r="H23" s="31">
        <v>11</v>
      </c>
      <c r="I23" s="43">
        <f t="shared" si="1"/>
        <v>-47.61904761904762</v>
      </c>
      <c r="J23" s="34">
        <v>93.333333333333329</v>
      </c>
      <c r="K23" s="34">
        <v>100</v>
      </c>
      <c r="L23" s="19">
        <v>7</v>
      </c>
      <c r="M23" s="31">
        <v>2</v>
      </c>
      <c r="N23" s="43">
        <f t="shared" si="2"/>
        <v>-71.428571428571431</v>
      </c>
      <c r="O23" s="34">
        <v>100</v>
      </c>
      <c r="P23" s="35"/>
    </row>
    <row r="24" spans="1:16" x14ac:dyDescent="0.2">
      <c r="A24" s="96" t="s">
        <v>127</v>
      </c>
      <c r="B24" s="19">
        <v>5</v>
      </c>
      <c r="C24" s="31">
        <v>11</v>
      </c>
      <c r="D24" s="43">
        <f t="shared" si="0"/>
        <v>120</v>
      </c>
      <c r="E24" s="34">
        <v>66.666666666666671</v>
      </c>
      <c r="F24" s="35">
        <v>100</v>
      </c>
      <c r="G24" s="9">
        <v>13</v>
      </c>
      <c r="H24" s="31">
        <v>12</v>
      </c>
      <c r="I24" s="43">
        <f t="shared" si="1"/>
        <v>-7.6923076923076925</v>
      </c>
      <c r="J24" s="34">
        <v>100</v>
      </c>
      <c r="K24" s="34">
        <v>100</v>
      </c>
      <c r="L24" s="19">
        <v>5</v>
      </c>
      <c r="M24" s="31">
        <v>5</v>
      </c>
      <c r="N24" s="43">
        <f t="shared" si="2"/>
        <v>0</v>
      </c>
      <c r="O24" s="34">
        <v>100</v>
      </c>
      <c r="P24" s="35">
        <v>100</v>
      </c>
    </row>
    <row r="25" spans="1:16" x14ac:dyDescent="0.2">
      <c r="A25" s="96" t="s">
        <v>150</v>
      </c>
      <c r="B25" s="19">
        <v>2</v>
      </c>
      <c r="C25" s="31">
        <v>2</v>
      </c>
      <c r="D25" s="43">
        <f t="shared" ref="D25" si="3">IF(ISERROR(C25-B25/B25)," ",(C25-B25)*100/B25)</f>
        <v>0</v>
      </c>
      <c r="E25" s="34">
        <v>100</v>
      </c>
      <c r="F25" s="35">
        <v>100</v>
      </c>
      <c r="G25" s="9">
        <v>4</v>
      </c>
      <c r="H25" s="31">
        <v>3</v>
      </c>
      <c r="I25" s="43">
        <f t="shared" ref="I25" si="4">IF(ISERROR(H25-G25/G25)," ",(H25-G25)*100/G25)</f>
        <v>-25</v>
      </c>
      <c r="J25" s="34">
        <v>77.777777777777771</v>
      </c>
      <c r="K25" s="34">
        <v>100</v>
      </c>
      <c r="L25" s="19">
        <v>1</v>
      </c>
      <c r="M25" s="31">
        <v>1</v>
      </c>
      <c r="N25" s="43">
        <f t="shared" ref="N25" si="5">IF(ISERROR(M25-L25/L25)," ",(M25-L25)*100/L25)</f>
        <v>0</v>
      </c>
      <c r="O25" s="34">
        <v>100</v>
      </c>
      <c r="P25" s="35"/>
    </row>
    <row r="26" spans="1:16" x14ac:dyDescent="0.2">
      <c r="A26" s="96" t="s">
        <v>151</v>
      </c>
      <c r="B26" s="19">
        <v>2</v>
      </c>
      <c r="C26" s="31">
        <v>7</v>
      </c>
      <c r="D26" s="43">
        <f t="shared" si="0"/>
        <v>250</v>
      </c>
      <c r="E26" s="34"/>
      <c r="F26" s="35">
        <v>0</v>
      </c>
      <c r="G26" s="9">
        <v>5</v>
      </c>
      <c r="H26" s="31">
        <v>4</v>
      </c>
      <c r="I26" s="43">
        <f t="shared" si="1"/>
        <v>-20</v>
      </c>
      <c r="J26" s="34">
        <v>80</v>
      </c>
      <c r="K26" s="34">
        <v>100</v>
      </c>
      <c r="L26" s="19">
        <v>4</v>
      </c>
      <c r="M26" s="31">
        <v>0</v>
      </c>
      <c r="N26" s="43">
        <f t="shared" si="2"/>
        <v>-100</v>
      </c>
      <c r="O26" s="34"/>
      <c r="P26" s="35"/>
    </row>
    <row r="27" spans="1:16" x14ac:dyDescent="0.2">
      <c r="A27" s="97" t="s">
        <v>128</v>
      </c>
      <c r="B27" s="19">
        <v>1</v>
      </c>
      <c r="C27" s="31">
        <v>0</v>
      </c>
      <c r="D27" s="43">
        <f t="shared" si="0"/>
        <v>-100</v>
      </c>
      <c r="E27" s="34"/>
      <c r="F27" s="35"/>
      <c r="G27" s="9">
        <v>0</v>
      </c>
      <c r="H27" s="31">
        <v>0</v>
      </c>
      <c r="I27" s="43" t="str">
        <f t="shared" si="1"/>
        <v xml:space="preserve"> </v>
      </c>
      <c r="J27" s="34">
        <v>100</v>
      </c>
      <c r="K27" s="34"/>
      <c r="L27" s="19">
        <v>0</v>
      </c>
      <c r="M27" s="31">
        <v>0</v>
      </c>
      <c r="N27" s="43" t="str">
        <f t="shared" si="2"/>
        <v xml:space="preserve"> </v>
      </c>
      <c r="O27" s="34"/>
      <c r="P27" s="35"/>
    </row>
    <row r="28" spans="1:16" ht="25.5" x14ac:dyDescent="0.2">
      <c r="A28" s="98" t="s">
        <v>129</v>
      </c>
      <c r="B28" s="19">
        <v>0</v>
      </c>
      <c r="C28" s="31">
        <v>0</v>
      </c>
      <c r="D28" s="43" t="str">
        <f t="shared" si="0"/>
        <v xml:space="preserve"> </v>
      </c>
      <c r="E28" s="34">
        <v>100</v>
      </c>
      <c r="F28" s="35"/>
      <c r="G28" s="9">
        <v>0</v>
      </c>
      <c r="H28" s="31">
        <v>0</v>
      </c>
      <c r="I28" s="43" t="str">
        <f t="shared" si="1"/>
        <v xml:space="preserve"> </v>
      </c>
      <c r="J28" s="34">
        <v>100</v>
      </c>
      <c r="K28" s="34">
        <v>0</v>
      </c>
      <c r="L28" s="19">
        <v>0</v>
      </c>
      <c r="M28" s="31">
        <v>0</v>
      </c>
      <c r="N28" s="43" t="str">
        <f t="shared" si="2"/>
        <v xml:space="preserve"> </v>
      </c>
      <c r="O28" s="34"/>
      <c r="P28" s="35">
        <v>0</v>
      </c>
    </row>
    <row r="29" spans="1:16" ht="15" customHeight="1" x14ac:dyDescent="0.2">
      <c r="A29" s="96" t="s">
        <v>130</v>
      </c>
      <c r="B29" s="19">
        <v>1</v>
      </c>
      <c r="C29" s="31">
        <v>0</v>
      </c>
      <c r="D29" s="43">
        <f t="shared" si="0"/>
        <v>-100</v>
      </c>
      <c r="E29" s="34">
        <v>100</v>
      </c>
      <c r="F29" s="35"/>
      <c r="G29" s="9">
        <v>1</v>
      </c>
      <c r="H29" s="31">
        <v>0</v>
      </c>
      <c r="I29" s="43">
        <f t="shared" si="1"/>
        <v>-100</v>
      </c>
      <c r="J29" s="34"/>
      <c r="K29" s="34"/>
      <c r="L29" s="19">
        <v>0</v>
      </c>
      <c r="M29" s="31">
        <v>0</v>
      </c>
      <c r="N29" s="43" t="str">
        <f t="shared" si="2"/>
        <v xml:space="preserve"> </v>
      </c>
      <c r="O29" s="34"/>
      <c r="P29" s="35"/>
    </row>
    <row r="30" spans="1:16" x14ac:dyDescent="0.2">
      <c r="A30" s="99" t="s">
        <v>131</v>
      </c>
      <c r="B30" s="36">
        <v>83</v>
      </c>
      <c r="C30" s="32">
        <v>163</v>
      </c>
      <c r="D30" s="66">
        <f>IF(ISERROR(C30-B30/B30)," ",(C30-B30)*100/B30)</f>
        <v>96.385542168674704</v>
      </c>
      <c r="E30" s="67">
        <v>67.164179104477611</v>
      </c>
      <c r="F30" s="68">
        <v>73.015873015873012</v>
      </c>
      <c r="G30" s="37">
        <v>191</v>
      </c>
      <c r="H30" s="32">
        <v>141</v>
      </c>
      <c r="I30" s="66">
        <f>IF(ISERROR(H30-G30/G30)," ",(H30-G30)*100/G30)</f>
        <v>-26.178010471204189</v>
      </c>
      <c r="J30" s="67">
        <v>85.051546391752581</v>
      </c>
      <c r="K30" s="67">
        <v>87.943262411347519</v>
      </c>
      <c r="L30" s="36">
        <v>46</v>
      </c>
      <c r="M30" s="32">
        <v>32</v>
      </c>
      <c r="N30" s="66">
        <f>IF(ISERROR(M30-L30/L30)," ",(M30-L30)*100/L30)</f>
        <v>-30.434782608695652</v>
      </c>
      <c r="O30" s="67">
        <v>73.80952380952381</v>
      </c>
      <c r="P30" s="68">
        <v>76</v>
      </c>
    </row>
  </sheetData>
  <mergeCells count="13">
    <mergeCell ref="L5:P5"/>
    <mergeCell ref="L6:P6"/>
    <mergeCell ref="H7:H8"/>
    <mergeCell ref="J7:K7"/>
    <mergeCell ref="B5:F6"/>
    <mergeCell ref="G5:K6"/>
    <mergeCell ref="L7:L8"/>
    <mergeCell ref="M7:M8"/>
    <mergeCell ref="B7:B8"/>
    <mergeCell ref="C7:C8"/>
    <mergeCell ref="O7:P7"/>
    <mergeCell ref="E7:F7"/>
    <mergeCell ref="G7:G8"/>
  </mergeCells>
  <pageMargins left="0.23622047244094491" right="0.23622047244094491" top="0.6692913385826772" bottom="0.23622047244094491" header="0.51181102362204722" footer="0.23622047244094491"/>
  <pageSetup paperSize="9" scale="9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2:P34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0.7109375" style="4" customWidth="1"/>
    <col min="4" max="4" width="6.7109375" style="4" customWidth="1"/>
    <col min="5" max="6" width="9.140625" style="4" customWidth="1"/>
    <col min="7" max="8" width="10.7109375" style="4" customWidth="1"/>
    <col min="9" max="9" width="6.7109375" style="4" customWidth="1"/>
    <col min="10" max="11" width="9.140625" style="4" customWidth="1"/>
    <col min="12" max="13" width="10.7109375" style="4" customWidth="1"/>
    <col min="14" max="14" width="6.7109375" style="4" customWidth="1"/>
    <col min="15" max="16" width="9.140625" style="4" customWidth="1"/>
    <col min="17" max="16384" width="9.140625" style="4"/>
  </cols>
  <sheetData>
    <row r="2" spans="1:16" x14ac:dyDescent="0.2">
      <c r="G2" s="6" t="s">
        <v>4</v>
      </c>
      <c r="H2" s="6"/>
      <c r="I2" s="6"/>
      <c r="J2" s="6"/>
      <c r="K2" s="6"/>
    </row>
    <row r="3" spans="1:16" x14ac:dyDescent="0.2">
      <c r="G3" s="7" t="s">
        <v>5</v>
      </c>
      <c r="H3" s="7"/>
      <c r="I3" s="7"/>
      <c r="J3" s="7"/>
      <c r="K3" s="7"/>
    </row>
    <row r="5" spans="1:16" ht="12.75" customHeight="1" x14ac:dyDescent="0.2">
      <c r="A5" s="20"/>
      <c r="B5" s="172" t="s">
        <v>20</v>
      </c>
      <c r="C5" s="145"/>
      <c r="D5" s="145"/>
      <c r="E5" s="145"/>
      <c r="F5" s="146"/>
      <c r="G5" s="145" t="s">
        <v>35</v>
      </c>
      <c r="H5" s="145"/>
      <c r="I5" s="145"/>
      <c r="J5" s="145"/>
      <c r="K5" s="146"/>
      <c r="L5" s="172" t="s">
        <v>70</v>
      </c>
      <c r="M5" s="145"/>
      <c r="N5" s="145"/>
      <c r="O5" s="145"/>
      <c r="P5" s="146"/>
    </row>
    <row r="6" spans="1:16" x14ac:dyDescent="0.2">
      <c r="A6" s="21" t="s">
        <v>3</v>
      </c>
      <c r="B6" s="173"/>
      <c r="C6" s="147"/>
      <c r="D6" s="147"/>
      <c r="E6" s="147"/>
      <c r="F6" s="148"/>
      <c r="G6" s="147"/>
      <c r="H6" s="147"/>
      <c r="I6" s="147"/>
      <c r="J6" s="147"/>
      <c r="K6" s="148"/>
      <c r="L6" s="173"/>
      <c r="M6" s="147"/>
      <c r="N6" s="147"/>
      <c r="O6" s="147"/>
      <c r="P6" s="148"/>
    </row>
    <row r="7" spans="1:16" ht="16.5" customHeight="1" x14ac:dyDescent="0.2">
      <c r="A7" s="21"/>
      <c r="B7" s="157" t="s">
        <v>39</v>
      </c>
      <c r="C7" s="157" t="s">
        <v>40</v>
      </c>
      <c r="D7" s="45" t="s">
        <v>41</v>
      </c>
      <c r="E7" s="143" t="s">
        <v>12</v>
      </c>
      <c r="F7" s="144"/>
      <c r="G7" s="159" t="s">
        <v>39</v>
      </c>
      <c r="H7" s="157" t="s">
        <v>40</v>
      </c>
      <c r="I7" s="45" t="s">
        <v>41</v>
      </c>
      <c r="J7" s="143" t="s">
        <v>12</v>
      </c>
      <c r="K7" s="144"/>
      <c r="L7" s="157" t="s">
        <v>39</v>
      </c>
      <c r="M7" s="157" t="s">
        <v>40</v>
      </c>
      <c r="N7" s="45" t="s">
        <v>41</v>
      </c>
      <c r="O7" s="143" t="s">
        <v>12</v>
      </c>
      <c r="P7" s="144"/>
    </row>
    <row r="8" spans="1:16" ht="16.5" customHeight="1" x14ac:dyDescent="0.2">
      <c r="A8" s="21"/>
      <c r="B8" s="158"/>
      <c r="C8" s="158"/>
      <c r="D8" s="46" t="s">
        <v>42</v>
      </c>
      <c r="E8" s="44" t="s">
        <v>39</v>
      </c>
      <c r="F8" s="40" t="s">
        <v>40</v>
      </c>
      <c r="G8" s="160"/>
      <c r="H8" s="158"/>
      <c r="I8" s="46" t="s">
        <v>42</v>
      </c>
      <c r="J8" s="44" t="s">
        <v>39</v>
      </c>
      <c r="K8" s="40" t="s">
        <v>40</v>
      </c>
      <c r="L8" s="158"/>
      <c r="M8" s="158"/>
      <c r="N8" s="46" t="s">
        <v>42</v>
      </c>
      <c r="O8" s="44" t="s">
        <v>39</v>
      </c>
      <c r="P8" s="40" t="s">
        <v>40</v>
      </c>
    </row>
    <row r="9" spans="1:16" x14ac:dyDescent="0.2">
      <c r="A9" s="78" t="s">
        <v>64</v>
      </c>
      <c r="B9" s="51">
        <v>97</v>
      </c>
      <c r="C9" s="51">
        <v>98</v>
      </c>
      <c r="D9" s="51">
        <v>99</v>
      </c>
      <c r="E9" s="51">
        <v>100</v>
      </c>
      <c r="F9" s="51">
        <v>101</v>
      </c>
      <c r="G9" s="51">
        <v>102</v>
      </c>
      <c r="H9" s="51">
        <v>103</v>
      </c>
      <c r="I9" s="51">
        <v>104</v>
      </c>
      <c r="J9" s="51">
        <v>105</v>
      </c>
      <c r="K9" s="51">
        <v>106</v>
      </c>
      <c r="L9" s="51">
        <v>107</v>
      </c>
      <c r="M9" s="51">
        <v>108</v>
      </c>
      <c r="N9" s="51">
        <v>109</v>
      </c>
      <c r="O9" s="51">
        <v>110</v>
      </c>
      <c r="P9" s="51">
        <v>111</v>
      </c>
    </row>
    <row r="10" spans="1:16" x14ac:dyDescent="0.2">
      <c r="A10" s="95" t="s">
        <v>152</v>
      </c>
      <c r="B10" s="19">
        <v>0</v>
      </c>
      <c r="C10" s="31">
        <v>0</v>
      </c>
      <c r="D10" s="43" t="str">
        <f>IF(ISERROR(C10-B10/B10)," ",(C10-B10)*100/B10)</f>
        <v xml:space="preserve"> </v>
      </c>
      <c r="E10" s="34"/>
      <c r="F10" s="35"/>
      <c r="G10" s="9">
        <v>4</v>
      </c>
      <c r="H10" s="31">
        <v>4</v>
      </c>
      <c r="I10" s="43">
        <f>IF(ISERROR(H10-G10/G10)," ",(H10-G10)*100/G10)</f>
        <v>0</v>
      </c>
      <c r="J10" s="34"/>
      <c r="K10" s="34">
        <v>66.666666666666671</v>
      </c>
      <c r="L10" s="19">
        <v>1</v>
      </c>
      <c r="M10" s="31">
        <v>2</v>
      </c>
      <c r="N10" s="43">
        <f>IF(ISERROR(M10-L10/L10)," ",(M10-L10)*100/L10)</f>
        <v>100</v>
      </c>
      <c r="O10" s="34"/>
      <c r="P10" s="35">
        <v>100</v>
      </c>
    </row>
    <row r="11" spans="1:16" x14ac:dyDescent="0.2">
      <c r="A11" s="96" t="s">
        <v>114</v>
      </c>
      <c r="B11" s="19">
        <v>0</v>
      </c>
      <c r="C11" s="31">
        <v>0</v>
      </c>
      <c r="D11" s="43" t="str">
        <f t="shared" ref="D11:D29" si="0">IF(ISERROR(C11-B11/B11)," ",(C11-B11)*100/B11)</f>
        <v xml:space="preserve"> </v>
      </c>
      <c r="E11" s="34"/>
      <c r="F11" s="35"/>
      <c r="G11" s="9">
        <v>0</v>
      </c>
      <c r="H11" s="31">
        <v>2</v>
      </c>
      <c r="I11" s="43" t="str">
        <f t="shared" ref="I11:I29" si="1">IF(ISERROR(H11-G11/G11)," ",(H11-G11)*100/G11)</f>
        <v xml:space="preserve"> </v>
      </c>
      <c r="J11" s="34">
        <v>80</v>
      </c>
      <c r="K11" s="34">
        <v>100</v>
      </c>
      <c r="L11" s="19">
        <v>0</v>
      </c>
      <c r="M11" s="31">
        <v>1</v>
      </c>
      <c r="N11" s="43" t="str">
        <f t="shared" ref="N11:N29" si="2">IF(ISERROR(M11-L11/L11)," ",(M11-L11)*100/L11)</f>
        <v xml:space="preserve"> </v>
      </c>
      <c r="O11" s="34">
        <v>66.666666666666671</v>
      </c>
      <c r="P11" s="35">
        <v>100</v>
      </c>
    </row>
    <row r="12" spans="1:16" x14ac:dyDescent="0.2">
      <c r="A12" s="96" t="s">
        <v>115</v>
      </c>
      <c r="B12" s="19">
        <v>0</v>
      </c>
      <c r="C12" s="31">
        <v>0</v>
      </c>
      <c r="D12" s="43" t="str">
        <f t="shared" si="0"/>
        <v xml:space="preserve"> </v>
      </c>
      <c r="E12" s="34"/>
      <c r="F12" s="35"/>
      <c r="G12" s="9">
        <v>3</v>
      </c>
      <c r="H12" s="31">
        <v>0</v>
      </c>
      <c r="I12" s="43">
        <f t="shared" si="1"/>
        <v>-100</v>
      </c>
      <c r="J12" s="34">
        <v>0</v>
      </c>
      <c r="K12" s="34"/>
      <c r="L12" s="19">
        <v>1</v>
      </c>
      <c r="M12" s="31">
        <v>0</v>
      </c>
      <c r="N12" s="43">
        <f t="shared" si="2"/>
        <v>-100</v>
      </c>
      <c r="O12" s="34"/>
      <c r="P12" s="35"/>
    </row>
    <row r="13" spans="1:16" x14ac:dyDescent="0.2">
      <c r="A13" s="96" t="s">
        <v>116</v>
      </c>
      <c r="B13" s="19">
        <v>0</v>
      </c>
      <c r="C13" s="31">
        <v>0</v>
      </c>
      <c r="D13" s="43" t="str">
        <f t="shared" si="0"/>
        <v xml:space="preserve"> </v>
      </c>
      <c r="E13" s="34"/>
      <c r="F13" s="35"/>
      <c r="G13" s="9">
        <v>20</v>
      </c>
      <c r="H13" s="31">
        <v>7</v>
      </c>
      <c r="I13" s="43">
        <f t="shared" si="1"/>
        <v>-65</v>
      </c>
      <c r="J13" s="34">
        <v>33.333333333333336</v>
      </c>
      <c r="K13" s="34">
        <v>60</v>
      </c>
      <c r="L13" s="19">
        <v>6</v>
      </c>
      <c r="M13" s="31">
        <v>1</v>
      </c>
      <c r="N13" s="43">
        <f t="shared" si="2"/>
        <v>-83.333333333333329</v>
      </c>
      <c r="O13" s="34">
        <v>0</v>
      </c>
      <c r="P13" s="35"/>
    </row>
    <row r="14" spans="1:16" x14ac:dyDescent="0.2">
      <c r="A14" s="96" t="s">
        <v>117</v>
      </c>
      <c r="B14" s="19">
        <v>0</v>
      </c>
      <c r="C14" s="31">
        <v>0</v>
      </c>
      <c r="D14" s="43" t="str">
        <f t="shared" si="0"/>
        <v xml:space="preserve"> </v>
      </c>
      <c r="E14" s="34"/>
      <c r="F14" s="35"/>
      <c r="G14" s="9">
        <v>12</v>
      </c>
      <c r="H14" s="31">
        <v>4</v>
      </c>
      <c r="I14" s="43">
        <f t="shared" si="1"/>
        <v>-66.666666666666671</v>
      </c>
      <c r="J14" s="34">
        <v>64.285714285714292</v>
      </c>
      <c r="K14" s="34">
        <v>100</v>
      </c>
      <c r="L14" s="19">
        <v>4</v>
      </c>
      <c r="M14" s="31">
        <v>0</v>
      </c>
      <c r="N14" s="43">
        <f t="shared" si="2"/>
        <v>-100</v>
      </c>
      <c r="O14" s="34">
        <v>33.333333333333336</v>
      </c>
      <c r="P14" s="35">
        <v>100</v>
      </c>
    </row>
    <row r="15" spans="1:16" x14ac:dyDescent="0.2">
      <c r="A15" s="96" t="s">
        <v>118</v>
      </c>
      <c r="B15" s="19">
        <v>0</v>
      </c>
      <c r="C15" s="31">
        <v>0</v>
      </c>
      <c r="D15" s="43" t="str">
        <f t="shared" si="0"/>
        <v xml:space="preserve"> </v>
      </c>
      <c r="E15" s="34"/>
      <c r="F15" s="35"/>
      <c r="G15" s="9">
        <v>2</v>
      </c>
      <c r="H15" s="31">
        <v>3</v>
      </c>
      <c r="I15" s="43">
        <f t="shared" si="1"/>
        <v>50</v>
      </c>
      <c r="J15" s="34">
        <v>100</v>
      </c>
      <c r="K15" s="34"/>
      <c r="L15" s="19">
        <v>1</v>
      </c>
      <c r="M15" s="31">
        <v>0</v>
      </c>
      <c r="N15" s="43">
        <f t="shared" si="2"/>
        <v>-100</v>
      </c>
      <c r="O15" s="34"/>
      <c r="P15" s="35"/>
    </row>
    <row r="16" spans="1:16" x14ac:dyDescent="0.2">
      <c r="A16" s="96" t="s">
        <v>119</v>
      </c>
      <c r="B16" s="19">
        <v>0</v>
      </c>
      <c r="C16" s="31">
        <v>0</v>
      </c>
      <c r="D16" s="43" t="str">
        <f t="shared" si="0"/>
        <v xml:space="preserve"> </v>
      </c>
      <c r="E16" s="34"/>
      <c r="F16" s="35"/>
      <c r="G16" s="9">
        <v>6</v>
      </c>
      <c r="H16" s="31">
        <v>0</v>
      </c>
      <c r="I16" s="43">
        <f t="shared" si="1"/>
        <v>-100</v>
      </c>
      <c r="J16" s="34">
        <v>100</v>
      </c>
      <c r="K16" s="34">
        <v>75</v>
      </c>
      <c r="L16" s="19">
        <v>4</v>
      </c>
      <c r="M16" s="31">
        <v>0</v>
      </c>
      <c r="N16" s="43">
        <f t="shared" si="2"/>
        <v>-100</v>
      </c>
      <c r="O16" s="34">
        <v>100</v>
      </c>
      <c r="P16" s="35"/>
    </row>
    <row r="17" spans="1:16" x14ac:dyDescent="0.2">
      <c r="A17" s="96" t="s">
        <v>120</v>
      </c>
      <c r="B17" s="19">
        <v>0</v>
      </c>
      <c r="C17" s="31">
        <v>0</v>
      </c>
      <c r="D17" s="43" t="str">
        <f t="shared" si="0"/>
        <v xml:space="preserve"> </v>
      </c>
      <c r="E17" s="34"/>
      <c r="F17" s="35"/>
      <c r="G17" s="9">
        <v>1</v>
      </c>
      <c r="H17" s="31">
        <v>2</v>
      </c>
      <c r="I17" s="43">
        <f t="shared" si="1"/>
        <v>100</v>
      </c>
      <c r="J17" s="34">
        <v>100</v>
      </c>
      <c r="K17" s="34">
        <v>100</v>
      </c>
      <c r="L17" s="19">
        <v>0</v>
      </c>
      <c r="M17" s="31">
        <v>1</v>
      </c>
      <c r="N17" s="43" t="str">
        <f t="shared" si="2"/>
        <v xml:space="preserve"> </v>
      </c>
      <c r="O17" s="34">
        <v>100</v>
      </c>
      <c r="P17" s="35"/>
    </row>
    <row r="18" spans="1:16" x14ac:dyDescent="0.2">
      <c r="A18" s="96" t="s">
        <v>121</v>
      </c>
      <c r="B18" s="19">
        <v>0</v>
      </c>
      <c r="C18" s="31">
        <v>0</v>
      </c>
      <c r="D18" s="43" t="str">
        <f>IF(ISERROR(C18-B18/B18)," ",(C18-B18)*100/B18)</f>
        <v xml:space="preserve"> </v>
      </c>
      <c r="E18" s="34"/>
      <c r="F18" s="35"/>
      <c r="G18" s="9">
        <v>1</v>
      </c>
      <c r="H18" s="31">
        <v>0</v>
      </c>
      <c r="I18" s="43">
        <f>IF(ISERROR(H18-G18/G18)," ",(H18-G18)*100/G18)</f>
        <v>-100</v>
      </c>
      <c r="J18" s="34">
        <v>100</v>
      </c>
      <c r="K18" s="34">
        <v>100</v>
      </c>
      <c r="L18" s="19">
        <v>0</v>
      </c>
      <c r="M18" s="31">
        <v>0</v>
      </c>
      <c r="N18" s="43" t="str">
        <f>IF(ISERROR(M18-L18/L18)," ",(M18-L18)*100/L18)</f>
        <v xml:space="preserve"> </v>
      </c>
      <c r="O18" s="34">
        <v>100</v>
      </c>
      <c r="P18" s="35">
        <v>100</v>
      </c>
    </row>
    <row r="19" spans="1:16" x14ac:dyDescent="0.2">
      <c r="A19" s="96" t="s">
        <v>122</v>
      </c>
      <c r="B19" s="19">
        <v>0</v>
      </c>
      <c r="C19" s="31">
        <v>0</v>
      </c>
      <c r="D19" s="43" t="str">
        <f t="shared" si="0"/>
        <v xml:space="preserve"> </v>
      </c>
      <c r="E19" s="34"/>
      <c r="F19" s="35"/>
      <c r="G19" s="9">
        <v>10</v>
      </c>
      <c r="H19" s="31">
        <v>3</v>
      </c>
      <c r="I19" s="43">
        <f t="shared" si="1"/>
        <v>-70</v>
      </c>
      <c r="J19" s="34">
        <v>66.666666666666671</v>
      </c>
      <c r="K19" s="34">
        <v>0</v>
      </c>
      <c r="L19" s="19">
        <v>4</v>
      </c>
      <c r="M19" s="31">
        <v>0</v>
      </c>
      <c r="N19" s="43">
        <f t="shared" si="2"/>
        <v>-100</v>
      </c>
      <c r="O19" s="34">
        <v>100</v>
      </c>
      <c r="P19" s="35"/>
    </row>
    <row r="20" spans="1:16" x14ac:dyDescent="0.2">
      <c r="A20" s="96" t="s">
        <v>123</v>
      </c>
      <c r="B20" s="19">
        <v>0</v>
      </c>
      <c r="C20" s="31">
        <v>0</v>
      </c>
      <c r="D20" s="43" t="str">
        <f t="shared" si="0"/>
        <v xml:space="preserve"> </v>
      </c>
      <c r="E20" s="34"/>
      <c r="F20" s="35"/>
      <c r="G20" s="9">
        <v>1</v>
      </c>
      <c r="H20" s="31">
        <v>0</v>
      </c>
      <c r="I20" s="43">
        <f t="shared" si="1"/>
        <v>-100</v>
      </c>
      <c r="J20" s="34"/>
      <c r="K20" s="34"/>
      <c r="L20" s="19">
        <v>0</v>
      </c>
      <c r="M20" s="31">
        <v>0</v>
      </c>
      <c r="N20" s="43" t="str">
        <f t="shared" si="2"/>
        <v xml:space="preserve"> </v>
      </c>
      <c r="O20" s="34"/>
      <c r="P20" s="35"/>
    </row>
    <row r="21" spans="1:16" x14ac:dyDescent="0.2">
      <c r="A21" s="96" t="s">
        <v>124</v>
      </c>
      <c r="B21" s="19">
        <v>0</v>
      </c>
      <c r="C21" s="31">
        <v>0</v>
      </c>
      <c r="D21" s="43" t="str">
        <f t="shared" si="0"/>
        <v xml:space="preserve"> </v>
      </c>
      <c r="E21" s="34"/>
      <c r="F21" s="35"/>
      <c r="G21" s="9">
        <v>5</v>
      </c>
      <c r="H21" s="31">
        <v>2</v>
      </c>
      <c r="I21" s="43">
        <f t="shared" si="1"/>
        <v>-60</v>
      </c>
      <c r="J21" s="34"/>
      <c r="K21" s="34">
        <v>100</v>
      </c>
      <c r="L21" s="19">
        <v>0</v>
      </c>
      <c r="M21" s="31">
        <v>1</v>
      </c>
      <c r="N21" s="43" t="str">
        <f t="shared" si="2"/>
        <v xml:space="preserve"> </v>
      </c>
      <c r="O21" s="34"/>
      <c r="P21" s="35">
        <v>100</v>
      </c>
    </row>
    <row r="22" spans="1:16" ht="15" customHeight="1" x14ac:dyDescent="0.2">
      <c r="A22" s="96" t="s">
        <v>125</v>
      </c>
      <c r="B22" s="19">
        <v>0</v>
      </c>
      <c r="C22" s="31">
        <v>0</v>
      </c>
      <c r="D22" s="43" t="str">
        <f t="shared" si="0"/>
        <v xml:space="preserve"> </v>
      </c>
      <c r="E22" s="34"/>
      <c r="F22" s="35"/>
      <c r="G22" s="9">
        <v>4</v>
      </c>
      <c r="H22" s="31">
        <v>3</v>
      </c>
      <c r="I22" s="43">
        <f t="shared" si="1"/>
        <v>-25</v>
      </c>
      <c r="J22" s="34"/>
      <c r="K22" s="34">
        <v>100</v>
      </c>
      <c r="L22" s="19">
        <v>0</v>
      </c>
      <c r="M22" s="31">
        <v>1</v>
      </c>
      <c r="N22" s="43" t="str">
        <f t="shared" si="2"/>
        <v xml:space="preserve"> </v>
      </c>
      <c r="O22" s="34"/>
      <c r="P22" s="35"/>
    </row>
    <row r="23" spans="1:16" x14ac:dyDescent="0.2">
      <c r="A23" s="96" t="s">
        <v>126</v>
      </c>
      <c r="B23" s="19">
        <v>0</v>
      </c>
      <c r="C23" s="31">
        <v>0</v>
      </c>
      <c r="D23" s="43" t="str">
        <f t="shared" si="0"/>
        <v xml:space="preserve"> </v>
      </c>
      <c r="E23" s="34"/>
      <c r="F23" s="35"/>
      <c r="G23" s="9">
        <v>3</v>
      </c>
      <c r="H23" s="31">
        <v>2</v>
      </c>
      <c r="I23" s="43">
        <f t="shared" si="1"/>
        <v>-33.333333333333336</v>
      </c>
      <c r="J23" s="34">
        <v>100</v>
      </c>
      <c r="K23" s="34"/>
      <c r="L23" s="19">
        <v>0</v>
      </c>
      <c r="M23" s="31">
        <v>0</v>
      </c>
      <c r="N23" s="43" t="str">
        <f t="shared" si="2"/>
        <v xml:space="preserve"> </v>
      </c>
      <c r="O23" s="34"/>
      <c r="P23" s="35"/>
    </row>
    <row r="24" spans="1:16" x14ac:dyDescent="0.2">
      <c r="A24" s="96" t="s">
        <v>127</v>
      </c>
      <c r="B24" s="19">
        <v>0</v>
      </c>
      <c r="C24" s="31">
        <v>0</v>
      </c>
      <c r="D24" s="43" t="str">
        <f t="shared" si="0"/>
        <v xml:space="preserve"> </v>
      </c>
      <c r="E24" s="34"/>
      <c r="F24" s="35"/>
      <c r="G24" s="9">
        <v>2</v>
      </c>
      <c r="H24" s="31">
        <v>0</v>
      </c>
      <c r="I24" s="43">
        <f t="shared" si="1"/>
        <v>-100</v>
      </c>
      <c r="J24" s="34"/>
      <c r="K24" s="34">
        <v>0</v>
      </c>
      <c r="L24" s="19">
        <v>0</v>
      </c>
      <c r="M24" s="31">
        <v>0</v>
      </c>
      <c r="N24" s="43" t="str">
        <f t="shared" si="2"/>
        <v xml:space="preserve"> </v>
      </c>
      <c r="O24" s="34"/>
      <c r="P24" s="35"/>
    </row>
    <row r="25" spans="1:16" x14ac:dyDescent="0.2">
      <c r="A25" s="96" t="s">
        <v>150</v>
      </c>
      <c r="B25" s="19">
        <v>0</v>
      </c>
      <c r="C25" s="31">
        <v>0</v>
      </c>
      <c r="D25" s="43" t="str">
        <f t="shared" ref="D25" si="3">IF(ISERROR(C25-B25/B25)," ",(C25-B25)*100/B25)</f>
        <v xml:space="preserve"> </v>
      </c>
      <c r="E25" s="34"/>
      <c r="F25" s="35"/>
      <c r="G25" s="9">
        <v>2</v>
      </c>
      <c r="H25" s="31">
        <v>3</v>
      </c>
      <c r="I25" s="43">
        <f t="shared" ref="I25" si="4">IF(ISERROR(H25-G25/G25)," ",(H25-G25)*100/G25)</f>
        <v>50</v>
      </c>
      <c r="J25" s="34">
        <v>100</v>
      </c>
      <c r="K25" s="34">
        <v>100</v>
      </c>
      <c r="L25" s="19">
        <v>0</v>
      </c>
      <c r="M25" s="31">
        <v>2</v>
      </c>
      <c r="N25" s="43" t="str">
        <f t="shared" ref="N25" si="5">IF(ISERROR(M25-L25/L25)," ",(M25-L25)*100/L25)</f>
        <v xml:space="preserve"> </v>
      </c>
      <c r="O25" s="34">
        <v>100</v>
      </c>
      <c r="P25" s="35"/>
    </row>
    <row r="26" spans="1:16" x14ac:dyDescent="0.2">
      <c r="A26" s="96" t="s">
        <v>151</v>
      </c>
      <c r="B26" s="19">
        <v>0</v>
      </c>
      <c r="C26" s="31">
        <v>0</v>
      </c>
      <c r="D26" s="43" t="str">
        <f t="shared" si="0"/>
        <v xml:space="preserve"> </v>
      </c>
      <c r="E26" s="34"/>
      <c r="F26" s="35"/>
      <c r="G26" s="9">
        <v>2</v>
      </c>
      <c r="H26" s="31">
        <v>1</v>
      </c>
      <c r="I26" s="43">
        <f t="shared" si="1"/>
        <v>-50</v>
      </c>
      <c r="J26" s="34">
        <v>100</v>
      </c>
      <c r="K26" s="34">
        <v>100</v>
      </c>
      <c r="L26" s="19">
        <v>1</v>
      </c>
      <c r="M26" s="31">
        <v>0</v>
      </c>
      <c r="N26" s="43">
        <f t="shared" si="2"/>
        <v>-100</v>
      </c>
      <c r="O26" s="34">
        <v>100</v>
      </c>
      <c r="P26" s="35"/>
    </row>
    <row r="27" spans="1:16" x14ac:dyDescent="0.2">
      <c r="A27" s="97" t="s">
        <v>128</v>
      </c>
      <c r="B27" s="19">
        <v>0</v>
      </c>
      <c r="C27" s="31">
        <v>0</v>
      </c>
      <c r="D27" s="43" t="str">
        <f t="shared" si="0"/>
        <v xml:space="preserve"> </v>
      </c>
      <c r="E27" s="34"/>
      <c r="F27" s="35"/>
      <c r="G27" s="9">
        <v>0</v>
      </c>
      <c r="H27" s="31">
        <v>0</v>
      </c>
      <c r="I27" s="43" t="str">
        <f t="shared" si="1"/>
        <v xml:space="preserve"> </v>
      </c>
      <c r="J27" s="34">
        <v>100</v>
      </c>
      <c r="K27" s="34"/>
      <c r="L27" s="19">
        <v>0</v>
      </c>
      <c r="M27" s="31">
        <v>0</v>
      </c>
      <c r="N27" s="43" t="str">
        <f t="shared" si="2"/>
        <v xml:space="preserve"> </v>
      </c>
      <c r="O27" s="34"/>
      <c r="P27" s="35"/>
    </row>
    <row r="28" spans="1:16" ht="25.5" x14ac:dyDescent="0.2">
      <c r="A28" s="98" t="s">
        <v>129</v>
      </c>
      <c r="B28" s="19">
        <v>0</v>
      </c>
      <c r="C28" s="31">
        <v>0</v>
      </c>
      <c r="D28" s="43" t="str">
        <f t="shared" si="0"/>
        <v xml:space="preserve"> </v>
      </c>
      <c r="E28" s="34"/>
      <c r="F28" s="35"/>
      <c r="G28" s="9">
        <v>0</v>
      </c>
      <c r="H28" s="31">
        <v>0</v>
      </c>
      <c r="I28" s="43" t="str">
        <f t="shared" si="1"/>
        <v xml:space="preserve"> </v>
      </c>
      <c r="J28" s="34"/>
      <c r="K28" s="34"/>
      <c r="L28" s="19">
        <v>0</v>
      </c>
      <c r="M28" s="31">
        <v>0</v>
      </c>
      <c r="N28" s="43" t="str">
        <f t="shared" si="2"/>
        <v xml:space="preserve"> </v>
      </c>
      <c r="O28" s="34"/>
      <c r="P28" s="35"/>
    </row>
    <row r="29" spans="1:16" ht="14.25" customHeight="1" x14ac:dyDescent="0.2">
      <c r="A29" s="96" t="s">
        <v>130</v>
      </c>
      <c r="B29" s="19">
        <v>0</v>
      </c>
      <c r="C29" s="31">
        <v>0</v>
      </c>
      <c r="D29" s="43" t="str">
        <f t="shared" si="0"/>
        <v xml:space="preserve"> </v>
      </c>
      <c r="E29" s="34"/>
      <c r="F29" s="35"/>
      <c r="G29" s="9">
        <v>0</v>
      </c>
      <c r="H29" s="31">
        <v>0</v>
      </c>
      <c r="I29" s="43" t="str">
        <f t="shared" si="1"/>
        <v xml:space="preserve"> </v>
      </c>
      <c r="J29" s="34"/>
      <c r="K29" s="34"/>
      <c r="L29" s="19">
        <v>0</v>
      </c>
      <c r="M29" s="31">
        <v>0</v>
      </c>
      <c r="N29" s="43" t="str">
        <f t="shared" si="2"/>
        <v xml:space="preserve"> </v>
      </c>
      <c r="O29" s="34"/>
      <c r="P29" s="35"/>
    </row>
    <row r="30" spans="1:16" x14ac:dyDescent="0.2">
      <c r="A30" s="99" t="s">
        <v>131</v>
      </c>
      <c r="B30" s="36">
        <v>0</v>
      </c>
      <c r="C30" s="32">
        <v>0</v>
      </c>
      <c r="D30" s="66" t="str">
        <f>IF(ISERROR(C30-B30/B30)," ",(C30-B30)*100/B30)</f>
        <v xml:space="preserve"> </v>
      </c>
      <c r="E30" s="67"/>
      <c r="F30" s="68"/>
      <c r="G30" s="37">
        <v>78</v>
      </c>
      <c r="H30" s="32">
        <v>36</v>
      </c>
      <c r="I30" s="66">
        <f>IF(ISERROR(H30-G30/G30)," ",(H30-G30)*100/G30)</f>
        <v>-53.846153846153847</v>
      </c>
      <c r="J30" s="67">
        <v>75.438596491228068</v>
      </c>
      <c r="K30" s="67">
        <v>81.25</v>
      </c>
      <c r="L30" s="36">
        <v>22</v>
      </c>
      <c r="M30" s="32">
        <v>9</v>
      </c>
      <c r="N30" s="66">
        <f>IF(ISERROR(M30-L30/L30)," ",(M30-L30)*100/L30)</f>
        <v>-59.090909090909093</v>
      </c>
      <c r="O30" s="67">
        <v>80.952380952380949</v>
      </c>
      <c r="P30" s="68">
        <v>100</v>
      </c>
    </row>
    <row r="31" spans="1:16" ht="12.75" customHeight="1" x14ac:dyDescent="0.2"/>
    <row r="32" spans="1:16" ht="14.25" customHeight="1" x14ac:dyDescent="0.2"/>
    <row r="33" ht="13.5" customHeight="1" x14ac:dyDescent="0.2"/>
    <row r="34" ht="19.5" customHeight="1" x14ac:dyDescent="0.2"/>
  </sheetData>
  <mergeCells count="12">
    <mergeCell ref="G5:K6"/>
    <mergeCell ref="B5:F6"/>
    <mergeCell ref="L5:P6"/>
    <mergeCell ref="B7:B8"/>
    <mergeCell ref="C7:C8"/>
    <mergeCell ref="E7:F7"/>
    <mergeCell ref="G7:G8"/>
    <mergeCell ref="H7:H8"/>
    <mergeCell ref="J7:K7"/>
    <mergeCell ref="L7:L8"/>
    <mergeCell ref="M7:M8"/>
    <mergeCell ref="O7:P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1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R34"/>
  <sheetViews>
    <sheetView view="pageBreakPreview" zoomScaleNormal="100" zoomScaleSheetLayoutView="100" workbookViewId="0">
      <selection activeCell="K30" sqref="K30"/>
    </sheetView>
  </sheetViews>
  <sheetFormatPr defaultRowHeight="12.75" x14ac:dyDescent="0.2"/>
  <cols>
    <col min="1" max="1" width="20" style="4" customWidth="1"/>
    <col min="2" max="3" width="10.7109375" style="4" customWidth="1"/>
    <col min="4" max="4" width="6.7109375" style="4" customWidth="1"/>
    <col min="5" max="6" width="9.140625" style="4" customWidth="1"/>
    <col min="7" max="8" width="10.7109375" style="4" customWidth="1"/>
    <col min="9" max="9" width="6.7109375" style="4" customWidth="1"/>
    <col min="10" max="11" width="10.7109375" style="4" customWidth="1"/>
    <col min="12" max="12" width="6.7109375" style="4" customWidth="1"/>
    <col min="13" max="16384" width="9.140625" style="4"/>
  </cols>
  <sheetData>
    <row r="2" spans="1:18" x14ac:dyDescent="0.2">
      <c r="G2" s="6" t="s">
        <v>4</v>
      </c>
      <c r="H2" s="6"/>
      <c r="I2" s="6"/>
    </row>
    <row r="3" spans="1:18" x14ac:dyDescent="0.2">
      <c r="G3" s="7" t="s">
        <v>5</v>
      </c>
      <c r="H3" s="7"/>
      <c r="I3" s="7"/>
    </row>
    <row r="5" spans="1:18" ht="12.75" customHeight="1" x14ac:dyDescent="0.2">
      <c r="A5" s="20"/>
      <c r="B5" s="172" t="s">
        <v>27</v>
      </c>
      <c r="C5" s="145"/>
      <c r="D5" s="145"/>
      <c r="E5" s="145"/>
      <c r="F5" s="146"/>
      <c r="G5" s="176" t="s">
        <v>71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8"/>
    </row>
    <row r="6" spans="1:18" x14ac:dyDescent="0.2">
      <c r="A6" s="21" t="s">
        <v>3</v>
      </c>
      <c r="B6" s="173"/>
      <c r="C6" s="147"/>
      <c r="D6" s="147"/>
      <c r="E6" s="147"/>
      <c r="F6" s="148"/>
      <c r="G6" s="173" t="s">
        <v>72</v>
      </c>
      <c r="H6" s="147"/>
      <c r="I6" s="147"/>
      <c r="J6" s="173" t="s">
        <v>141</v>
      </c>
      <c r="K6" s="147"/>
      <c r="L6" s="148"/>
      <c r="M6" s="179" t="s">
        <v>73</v>
      </c>
      <c r="N6" s="179"/>
      <c r="O6" s="179"/>
      <c r="P6" s="174" t="s">
        <v>74</v>
      </c>
      <c r="Q6" s="174"/>
      <c r="R6" s="175"/>
    </row>
    <row r="7" spans="1:18" ht="16.5" customHeight="1" x14ac:dyDescent="0.2">
      <c r="A7" s="21"/>
      <c r="B7" s="157" t="s">
        <v>39</v>
      </c>
      <c r="C7" s="157" t="s">
        <v>40</v>
      </c>
      <c r="D7" s="45" t="s">
        <v>41</v>
      </c>
      <c r="E7" s="143" t="s">
        <v>12</v>
      </c>
      <c r="F7" s="144"/>
      <c r="G7" s="157" t="s">
        <v>39</v>
      </c>
      <c r="H7" s="157" t="s">
        <v>40</v>
      </c>
      <c r="I7" s="45" t="s">
        <v>41</v>
      </c>
      <c r="J7" s="157" t="s">
        <v>39</v>
      </c>
      <c r="K7" s="157" t="s">
        <v>40</v>
      </c>
      <c r="L7" s="45" t="s">
        <v>41</v>
      </c>
      <c r="M7" s="157" t="s">
        <v>39</v>
      </c>
      <c r="N7" s="157" t="s">
        <v>40</v>
      </c>
      <c r="O7" s="45" t="s">
        <v>41</v>
      </c>
      <c r="P7" s="157" t="s">
        <v>39</v>
      </c>
      <c r="Q7" s="157" t="s">
        <v>40</v>
      </c>
      <c r="R7" s="45" t="s">
        <v>41</v>
      </c>
    </row>
    <row r="8" spans="1:18" ht="16.5" customHeight="1" x14ac:dyDescent="0.2">
      <c r="A8" s="21"/>
      <c r="B8" s="158"/>
      <c r="C8" s="158"/>
      <c r="D8" s="46" t="s">
        <v>42</v>
      </c>
      <c r="E8" s="44" t="s">
        <v>39</v>
      </c>
      <c r="F8" s="40" t="s">
        <v>40</v>
      </c>
      <c r="G8" s="158"/>
      <c r="H8" s="158"/>
      <c r="I8" s="46" t="s">
        <v>42</v>
      </c>
      <c r="J8" s="158"/>
      <c r="K8" s="158"/>
      <c r="L8" s="46" t="s">
        <v>42</v>
      </c>
      <c r="M8" s="158"/>
      <c r="N8" s="158"/>
      <c r="O8" s="46" t="s">
        <v>42</v>
      </c>
      <c r="P8" s="158"/>
      <c r="Q8" s="158"/>
      <c r="R8" s="46" t="s">
        <v>42</v>
      </c>
    </row>
    <row r="9" spans="1:18" x14ac:dyDescent="0.2">
      <c r="A9" s="78" t="s">
        <v>64</v>
      </c>
      <c r="B9" s="51">
        <v>111</v>
      </c>
      <c r="C9" s="51">
        <v>112</v>
      </c>
      <c r="D9" s="51">
        <v>113</v>
      </c>
      <c r="E9" s="51">
        <v>114</v>
      </c>
      <c r="F9" s="51">
        <v>115</v>
      </c>
      <c r="G9" s="51">
        <v>116</v>
      </c>
      <c r="H9" s="51">
        <v>117</v>
      </c>
      <c r="I9" s="51">
        <v>118</v>
      </c>
      <c r="J9" s="51">
        <v>119</v>
      </c>
      <c r="K9" s="51">
        <v>120</v>
      </c>
      <c r="L9" s="51">
        <v>121</v>
      </c>
      <c r="M9" s="51">
        <v>122</v>
      </c>
      <c r="N9" s="51">
        <v>123</v>
      </c>
      <c r="O9" s="51">
        <v>124</v>
      </c>
      <c r="P9" s="51">
        <v>125</v>
      </c>
      <c r="Q9" s="51">
        <v>126</v>
      </c>
      <c r="R9" s="51">
        <v>127</v>
      </c>
    </row>
    <row r="10" spans="1:18" x14ac:dyDescent="0.2">
      <c r="A10" s="95" t="s">
        <v>152</v>
      </c>
      <c r="B10" s="19">
        <v>974</v>
      </c>
      <c r="C10" s="31">
        <v>545</v>
      </c>
      <c r="D10" s="43">
        <f>IF(ISERROR(C10-B10/B10)," ",(C10-B10)*100/B10)</f>
        <v>-44.045174537987677</v>
      </c>
      <c r="E10" s="34">
        <v>28.571428571428573</v>
      </c>
      <c r="F10" s="35">
        <v>54.054054054054056</v>
      </c>
      <c r="G10" s="19">
        <v>380</v>
      </c>
      <c r="H10" s="31">
        <v>204</v>
      </c>
      <c r="I10" s="43">
        <f>IF(ISERROR(H10-G10/G10)," ",(H10-G10)*100/G10)</f>
        <v>-46.315789473684212</v>
      </c>
      <c r="J10" s="19">
        <v>0</v>
      </c>
      <c r="K10" s="31">
        <v>1</v>
      </c>
      <c r="L10" s="69" t="str">
        <f>IF(ISERROR(K10-J10/J10)," ",(K10-J10)*100/J10)</f>
        <v xml:space="preserve"> </v>
      </c>
      <c r="M10" s="19">
        <v>5</v>
      </c>
      <c r="N10" s="31">
        <v>4</v>
      </c>
      <c r="O10" s="69">
        <f>IF(ISERROR(N10-M10/M10)," ",(N10-M10)*100/M10)</f>
        <v>-20</v>
      </c>
      <c r="P10" s="19">
        <v>78</v>
      </c>
      <c r="Q10" s="31">
        <v>24</v>
      </c>
      <c r="R10" s="69">
        <f>IF(ISERROR(Q10-P10/P10)," ",(Q10-P10)*100/P10)</f>
        <v>-69.230769230769226</v>
      </c>
    </row>
    <row r="11" spans="1:18" x14ac:dyDescent="0.2">
      <c r="A11" s="96" t="s">
        <v>114</v>
      </c>
      <c r="B11" s="19">
        <v>571</v>
      </c>
      <c r="C11" s="31">
        <v>351</v>
      </c>
      <c r="D11" s="43">
        <f t="shared" ref="D11:D29" si="0">IF(ISERROR(C11-B11/B11)," ",(C11-B11)*100/B11)</f>
        <v>-38.528896672504381</v>
      </c>
      <c r="E11" s="34">
        <v>100</v>
      </c>
      <c r="F11" s="35">
        <v>80.769230769230774</v>
      </c>
      <c r="G11" s="19">
        <v>122</v>
      </c>
      <c r="H11" s="31">
        <v>63</v>
      </c>
      <c r="I11" s="43">
        <f t="shared" ref="I11:I29" si="1">IF(ISERROR(H11-G11/G11)," ",(H11-G11)*100/G11)</f>
        <v>-48.360655737704917</v>
      </c>
      <c r="J11" s="19">
        <v>22</v>
      </c>
      <c r="K11" s="31">
        <v>9</v>
      </c>
      <c r="L11" s="69">
        <f t="shared" ref="L11:L29" si="2">IF(ISERROR(K11-J11/J11)," ",(K11-J11)*100/J11)</f>
        <v>-59.090909090909093</v>
      </c>
      <c r="M11" s="19">
        <v>1</v>
      </c>
      <c r="N11" s="31">
        <v>3</v>
      </c>
      <c r="O11" s="69">
        <f t="shared" ref="O11:O29" si="3">IF(ISERROR(N11-M11/M11)," ",(N11-M11)*100/M11)</f>
        <v>200</v>
      </c>
      <c r="P11" s="19">
        <v>42</v>
      </c>
      <c r="Q11" s="31">
        <v>16</v>
      </c>
      <c r="R11" s="69">
        <f t="shared" ref="R11:R29" si="4">IF(ISERROR(Q11-P11/P11)," ",(Q11-P11)*100/P11)</f>
        <v>-61.904761904761905</v>
      </c>
    </row>
    <row r="12" spans="1:18" x14ac:dyDescent="0.2">
      <c r="A12" s="96" t="s">
        <v>115</v>
      </c>
      <c r="B12" s="19">
        <v>706</v>
      </c>
      <c r="C12" s="31">
        <v>360</v>
      </c>
      <c r="D12" s="43">
        <f t="shared" si="0"/>
        <v>-49.008498583569406</v>
      </c>
      <c r="E12" s="34">
        <v>33.333333333333336</v>
      </c>
      <c r="F12" s="35">
        <v>86.274509803921575</v>
      </c>
      <c r="G12" s="19">
        <v>247</v>
      </c>
      <c r="H12" s="31">
        <v>131</v>
      </c>
      <c r="I12" s="43">
        <f t="shared" si="1"/>
        <v>-46.963562753036435</v>
      </c>
      <c r="J12" s="19">
        <v>16</v>
      </c>
      <c r="K12" s="31">
        <v>2</v>
      </c>
      <c r="L12" s="69">
        <f t="shared" si="2"/>
        <v>-87.5</v>
      </c>
      <c r="M12" s="19">
        <v>3</v>
      </c>
      <c r="N12" s="31">
        <v>1</v>
      </c>
      <c r="O12" s="69">
        <f t="shared" si="3"/>
        <v>-66.666666666666671</v>
      </c>
      <c r="P12" s="19">
        <v>94</v>
      </c>
      <c r="Q12" s="31">
        <v>18</v>
      </c>
      <c r="R12" s="69">
        <f t="shared" si="4"/>
        <v>-80.851063829787236</v>
      </c>
    </row>
    <row r="13" spans="1:18" x14ac:dyDescent="0.2">
      <c r="A13" s="96" t="s">
        <v>116</v>
      </c>
      <c r="B13" s="19">
        <v>4027</v>
      </c>
      <c r="C13" s="31">
        <v>2218</v>
      </c>
      <c r="D13" s="43">
        <f t="shared" si="0"/>
        <v>-44.921777998510059</v>
      </c>
      <c r="E13" s="34">
        <v>40.625</v>
      </c>
      <c r="F13" s="35">
        <v>67.256637168141594</v>
      </c>
      <c r="G13" s="19">
        <v>974</v>
      </c>
      <c r="H13" s="31">
        <v>226</v>
      </c>
      <c r="I13" s="43">
        <f t="shared" si="1"/>
        <v>-76.796714579055447</v>
      </c>
      <c r="J13" s="19">
        <v>3</v>
      </c>
      <c r="K13" s="31">
        <v>0</v>
      </c>
      <c r="L13" s="69">
        <f t="shared" si="2"/>
        <v>-100</v>
      </c>
      <c r="M13" s="19">
        <v>19</v>
      </c>
      <c r="N13" s="31">
        <v>7</v>
      </c>
      <c r="O13" s="69">
        <f t="shared" si="3"/>
        <v>-63.157894736842103</v>
      </c>
      <c r="P13" s="19">
        <v>326</v>
      </c>
      <c r="Q13" s="31">
        <v>37</v>
      </c>
      <c r="R13" s="69">
        <f t="shared" si="4"/>
        <v>-88.650306748466264</v>
      </c>
    </row>
    <row r="14" spans="1:18" x14ac:dyDescent="0.2">
      <c r="A14" s="96" t="s">
        <v>117</v>
      </c>
      <c r="B14" s="19">
        <v>1335</v>
      </c>
      <c r="C14" s="31">
        <v>783</v>
      </c>
      <c r="D14" s="43">
        <f t="shared" si="0"/>
        <v>-41.348314606741575</v>
      </c>
      <c r="E14" s="34">
        <v>21.428571428571427</v>
      </c>
      <c r="F14" s="35">
        <v>45.833333333333336</v>
      </c>
      <c r="G14" s="19">
        <v>266</v>
      </c>
      <c r="H14" s="31">
        <v>153</v>
      </c>
      <c r="I14" s="43">
        <f t="shared" si="1"/>
        <v>-42.481203007518801</v>
      </c>
      <c r="J14" s="19">
        <v>123</v>
      </c>
      <c r="K14" s="31">
        <v>29</v>
      </c>
      <c r="L14" s="69">
        <f t="shared" si="2"/>
        <v>-76.422764227642276</v>
      </c>
      <c r="M14" s="19">
        <v>2</v>
      </c>
      <c r="N14" s="31">
        <v>2</v>
      </c>
      <c r="O14" s="69">
        <f t="shared" si="3"/>
        <v>0</v>
      </c>
      <c r="P14" s="19">
        <v>269</v>
      </c>
      <c r="Q14" s="31">
        <v>78</v>
      </c>
      <c r="R14" s="69">
        <f t="shared" si="4"/>
        <v>-71.003717472118964</v>
      </c>
    </row>
    <row r="15" spans="1:18" x14ac:dyDescent="0.2">
      <c r="A15" s="96" t="s">
        <v>118</v>
      </c>
      <c r="B15" s="19">
        <v>314</v>
      </c>
      <c r="C15" s="31">
        <v>188</v>
      </c>
      <c r="D15" s="43">
        <f t="shared" si="0"/>
        <v>-40.127388535031848</v>
      </c>
      <c r="E15" s="34">
        <v>60</v>
      </c>
      <c r="F15" s="35">
        <v>76</v>
      </c>
      <c r="G15" s="19">
        <v>59</v>
      </c>
      <c r="H15" s="31">
        <v>41</v>
      </c>
      <c r="I15" s="43">
        <f t="shared" si="1"/>
        <v>-30.508474576271187</v>
      </c>
      <c r="J15" s="19">
        <v>19</v>
      </c>
      <c r="K15" s="31">
        <v>15</v>
      </c>
      <c r="L15" s="69">
        <f t="shared" si="2"/>
        <v>-21.05263157894737</v>
      </c>
      <c r="M15" s="19">
        <v>1</v>
      </c>
      <c r="N15" s="31">
        <v>0</v>
      </c>
      <c r="O15" s="69">
        <f t="shared" si="3"/>
        <v>-100</v>
      </c>
      <c r="P15" s="19">
        <v>66</v>
      </c>
      <c r="Q15" s="31">
        <v>16</v>
      </c>
      <c r="R15" s="69">
        <f t="shared" si="4"/>
        <v>-75.757575757575751</v>
      </c>
    </row>
    <row r="16" spans="1:18" x14ac:dyDescent="0.2">
      <c r="A16" s="96" t="s">
        <v>119</v>
      </c>
      <c r="B16" s="19">
        <v>1033</v>
      </c>
      <c r="C16" s="31">
        <v>750</v>
      </c>
      <c r="D16" s="43">
        <f t="shared" si="0"/>
        <v>-27.395934172313648</v>
      </c>
      <c r="E16" s="34">
        <v>57.142857142857146</v>
      </c>
      <c r="F16" s="35">
        <v>69.863013698630141</v>
      </c>
      <c r="G16" s="19">
        <v>277</v>
      </c>
      <c r="H16" s="31">
        <v>218</v>
      </c>
      <c r="I16" s="43">
        <f t="shared" si="1"/>
        <v>-21.299638989169676</v>
      </c>
      <c r="J16" s="19">
        <v>20</v>
      </c>
      <c r="K16" s="31">
        <v>17</v>
      </c>
      <c r="L16" s="69">
        <f t="shared" si="2"/>
        <v>-15</v>
      </c>
      <c r="M16" s="19">
        <v>1</v>
      </c>
      <c r="N16" s="31">
        <v>2</v>
      </c>
      <c r="O16" s="69">
        <f t="shared" si="3"/>
        <v>100</v>
      </c>
      <c r="P16" s="19">
        <v>101</v>
      </c>
      <c r="Q16" s="31">
        <v>24</v>
      </c>
      <c r="R16" s="69">
        <f t="shared" si="4"/>
        <v>-76.237623762376231</v>
      </c>
    </row>
    <row r="17" spans="1:18" x14ac:dyDescent="0.2">
      <c r="A17" s="96" t="s">
        <v>120</v>
      </c>
      <c r="B17" s="19">
        <v>514</v>
      </c>
      <c r="C17" s="31">
        <v>279</v>
      </c>
      <c r="D17" s="43">
        <f t="shared" si="0"/>
        <v>-45.719844357976655</v>
      </c>
      <c r="E17" s="34">
        <v>100</v>
      </c>
      <c r="F17" s="35">
        <v>85</v>
      </c>
      <c r="G17" s="19">
        <v>174</v>
      </c>
      <c r="H17" s="31">
        <v>107</v>
      </c>
      <c r="I17" s="43">
        <f t="shared" si="1"/>
        <v>-38.505747126436781</v>
      </c>
      <c r="J17" s="19">
        <v>30</v>
      </c>
      <c r="K17" s="31">
        <v>5</v>
      </c>
      <c r="L17" s="69">
        <f t="shared" si="2"/>
        <v>-83.333333333333329</v>
      </c>
      <c r="M17" s="19">
        <v>3</v>
      </c>
      <c r="N17" s="31">
        <v>0</v>
      </c>
      <c r="O17" s="69">
        <f t="shared" si="3"/>
        <v>-100</v>
      </c>
      <c r="P17" s="19">
        <v>87</v>
      </c>
      <c r="Q17" s="31">
        <v>20</v>
      </c>
      <c r="R17" s="69">
        <f t="shared" si="4"/>
        <v>-77.011494252873561</v>
      </c>
    </row>
    <row r="18" spans="1:18" x14ac:dyDescent="0.2">
      <c r="A18" s="96" t="s">
        <v>121</v>
      </c>
      <c r="B18" s="19">
        <v>526</v>
      </c>
      <c r="C18" s="31">
        <v>290</v>
      </c>
      <c r="D18" s="43">
        <f>IF(ISERROR(C18-B18/B18)," ",(C18-B18)*100/B18)</f>
        <v>-44.866920152091254</v>
      </c>
      <c r="E18" s="34">
        <v>57.142857142857146</v>
      </c>
      <c r="F18" s="35">
        <v>96.428571428571431</v>
      </c>
      <c r="G18" s="19">
        <v>147</v>
      </c>
      <c r="H18" s="31">
        <v>63</v>
      </c>
      <c r="I18" s="43">
        <f>IF(ISERROR(H18-G18/G18)," ",(H18-G18)*100/G18)</f>
        <v>-57.142857142857146</v>
      </c>
      <c r="J18" s="19">
        <v>31</v>
      </c>
      <c r="K18" s="31">
        <v>13</v>
      </c>
      <c r="L18" s="69">
        <f>IF(ISERROR(K18-J18/J18)," ",(K18-J18)*100/J18)</f>
        <v>-58.064516129032256</v>
      </c>
      <c r="M18" s="19">
        <v>0</v>
      </c>
      <c r="N18" s="31">
        <v>0</v>
      </c>
      <c r="O18" s="69" t="str">
        <f>IF(ISERROR(N18-M18/M18)," ",(N18-M18)*100/M18)</f>
        <v xml:space="preserve"> </v>
      </c>
      <c r="P18" s="19">
        <v>43</v>
      </c>
      <c r="Q18" s="31">
        <v>15</v>
      </c>
      <c r="R18" s="69">
        <f>IF(ISERROR(Q18-P18/P18)," ",(Q18-P18)*100/P18)</f>
        <v>-65.116279069767444</v>
      </c>
    </row>
    <row r="19" spans="1:18" x14ac:dyDescent="0.2">
      <c r="A19" s="96" t="s">
        <v>122</v>
      </c>
      <c r="B19" s="19">
        <v>820</v>
      </c>
      <c r="C19" s="31">
        <v>549</v>
      </c>
      <c r="D19" s="43">
        <f t="shared" si="0"/>
        <v>-33.048780487804876</v>
      </c>
      <c r="E19" s="34">
        <v>6.0606060606060606</v>
      </c>
      <c r="F19" s="35">
        <v>50</v>
      </c>
      <c r="G19" s="19">
        <v>218</v>
      </c>
      <c r="H19" s="31">
        <v>157</v>
      </c>
      <c r="I19" s="43">
        <f t="shared" si="1"/>
        <v>-27.98165137614679</v>
      </c>
      <c r="J19" s="19">
        <v>16</v>
      </c>
      <c r="K19" s="31">
        <v>7</v>
      </c>
      <c r="L19" s="69">
        <f t="shared" si="2"/>
        <v>-56.25</v>
      </c>
      <c r="M19" s="19">
        <v>8</v>
      </c>
      <c r="N19" s="31">
        <v>7</v>
      </c>
      <c r="O19" s="69">
        <f t="shared" si="3"/>
        <v>-12.5</v>
      </c>
      <c r="P19" s="19">
        <v>94</v>
      </c>
      <c r="Q19" s="31">
        <v>20</v>
      </c>
      <c r="R19" s="69">
        <f t="shared" si="4"/>
        <v>-78.723404255319153</v>
      </c>
    </row>
    <row r="20" spans="1:18" x14ac:dyDescent="0.2">
      <c r="A20" s="96" t="s">
        <v>123</v>
      </c>
      <c r="B20" s="19">
        <v>395</v>
      </c>
      <c r="C20" s="31">
        <v>231</v>
      </c>
      <c r="D20" s="43">
        <f t="shared" si="0"/>
        <v>-41.518987341772153</v>
      </c>
      <c r="E20" s="34">
        <v>66.666666666666671</v>
      </c>
      <c r="F20" s="35">
        <v>100</v>
      </c>
      <c r="G20" s="19">
        <v>55</v>
      </c>
      <c r="H20" s="31">
        <v>41</v>
      </c>
      <c r="I20" s="43">
        <f t="shared" si="1"/>
        <v>-25.454545454545453</v>
      </c>
      <c r="J20" s="19">
        <v>52</v>
      </c>
      <c r="K20" s="31">
        <v>34</v>
      </c>
      <c r="L20" s="69">
        <f t="shared" si="2"/>
        <v>-34.615384615384613</v>
      </c>
      <c r="M20" s="19">
        <v>2</v>
      </c>
      <c r="N20" s="31">
        <v>1</v>
      </c>
      <c r="O20" s="69">
        <f t="shared" si="3"/>
        <v>-50</v>
      </c>
      <c r="P20" s="19">
        <v>94</v>
      </c>
      <c r="Q20" s="31">
        <v>16</v>
      </c>
      <c r="R20" s="69">
        <f t="shared" si="4"/>
        <v>-82.978723404255319</v>
      </c>
    </row>
    <row r="21" spans="1:18" x14ac:dyDescent="0.2">
      <c r="A21" s="96" t="s">
        <v>124</v>
      </c>
      <c r="B21" s="19">
        <v>683</v>
      </c>
      <c r="C21" s="31">
        <v>410</v>
      </c>
      <c r="D21" s="43">
        <f t="shared" si="0"/>
        <v>-39.970717423133237</v>
      </c>
      <c r="E21" s="34">
        <v>66.666666666666671</v>
      </c>
      <c r="F21" s="35">
        <v>77.777777777777771</v>
      </c>
      <c r="G21" s="19">
        <v>151</v>
      </c>
      <c r="H21" s="31">
        <v>94</v>
      </c>
      <c r="I21" s="43">
        <f t="shared" si="1"/>
        <v>-37.748344370860927</v>
      </c>
      <c r="J21" s="19">
        <v>14</v>
      </c>
      <c r="K21" s="31">
        <v>8</v>
      </c>
      <c r="L21" s="69">
        <f t="shared" si="2"/>
        <v>-42.857142857142854</v>
      </c>
      <c r="M21" s="19">
        <v>3</v>
      </c>
      <c r="N21" s="31">
        <v>1</v>
      </c>
      <c r="O21" s="69">
        <f t="shared" si="3"/>
        <v>-66.666666666666671</v>
      </c>
      <c r="P21" s="19">
        <v>87</v>
      </c>
      <c r="Q21" s="31">
        <v>37</v>
      </c>
      <c r="R21" s="69">
        <f t="shared" si="4"/>
        <v>-57.47126436781609</v>
      </c>
    </row>
    <row r="22" spans="1:18" ht="15" customHeight="1" x14ac:dyDescent="0.2">
      <c r="A22" s="96" t="s">
        <v>125</v>
      </c>
      <c r="B22" s="19">
        <v>185</v>
      </c>
      <c r="C22" s="31">
        <v>114</v>
      </c>
      <c r="D22" s="43">
        <f t="shared" si="0"/>
        <v>-38.378378378378379</v>
      </c>
      <c r="E22" s="34">
        <v>80</v>
      </c>
      <c r="F22" s="35">
        <v>93.548387096774192</v>
      </c>
      <c r="G22" s="19">
        <v>20</v>
      </c>
      <c r="H22" s="31">
        <v>14</v>
      </c>
      <c r="I22" s="43">
        <f t="shared" si="1"/>
        <v>-30</v>
      </c>
      <c r="J22" s="19">
        <v>5</v>
      </c>
      <c r="K22" s="31">
        <v>2</v>
      </c>
      <c r="L22" s="69">
        <f t="shared" si="2"/>
        <v>-60</v>
      </c>
      <c r="M22" s="19">
        <v>2</v>
      </c>
      <c r="N22" s="31">
        <v>2</v>
      </c>
      <c r="O22" s="69">
        <f t="shared" si="3"/>
        <v>0</v>
      </c>
      <c r="P22" s="19">
        <v>34</v>
      </c>
      <c r="Q22" s="31">
        <v>14</v>
      </c>
      <c r="R22" s="69">
        <f t="shared" si="4"/>
        <v>-58.823529411764703</v>
      </c>
    </row>
    <row r="23" spans="1:18" x14ac:dyDescent="0.2">
      <c r="A23" s="96" t="s">
        <v>126</v>
      </c>
      <c r="B23" s="19">
        <v>381</v>
      </c>
      <c r="C23" s="31">
        <v>219</v>
      </c>
      <c r="D23" s="43">
        <f t="shared" si="0"/>
        <v>-42.519685039370081</v>
      </c>
      <c r="E23" s="34">
        <v>33.333333333333336</v>
      </c>
      <c r="F23" s="35">
        <v>100</v>
      </c>
      <c r="G23" s="19">
        <v>97</v>
      </c>
      <c r="H23" s="31">
        <v>67</v>
      </c>
      <c r="I23" s="43">
        <f t="shared" si="1"/>
        <v>-30.927835051546392</v>
      </c>
      <c r="J23" s="19">
        <v>10</v>
      </c>
      <c r="K23" s="31">
        <v>3</v>
      </c>
      <c r="L23" s="69">
        <f t="shared" si="2"/>
        <v>-70</v>
      </c>
      <c r="M23" s="19">
        <v>4</v>
      </c>
      <c r="N23" s="31">
        <v>0</v>
      </c>
      <c r="O23" s="69">
        <f t="shared" si="3"/>
        <v>-100</v>
      </c>
      <c r="P23" s="19">
        <v>31</v>
      </c>
      <c r="Q23" s="31">
        <v>11</v>
      </c>
      <c r="R23" s="69">
        <f t="shared" si="4"/>
        <v>-64.516129032258064</v>
      </c>
    </row>
    <row r="24" spans="1:18" x14ac:dyDescent="0.2">
      <c r="A24" s="96" t="s">
        <v>127</v>
      </c>
      <c r="B24" s="19">
        <v>301</v>
      </c>
      <c r="C24" s="31">
        <v>247</v>
      </c>
      <c r="D24" s="43">
        <f t="shared" si="0"/>
        <v>-17.940199335548172</v>
      </c>
      <c r="E24" s="34">
        <v>0</v>
      </c>
      <c r="F24" s="35">
        <v>100</v>
      </c>
      <c r="G24" s="19">
        <v>61</v>
      </c>
      <c r="H24" s="31">
        <v>54</v>
      </c>
      <c r="I24" s="43">
        <f t="shared" si="1"/>
        <v>-11.475409836065573</v>
      </c>
      <c r="J24" s="19">
        <v>7</v>
      </c>
      <c r="K24" s="31">
        <v>1</v>
      </c>
      <c r="L24" s="69">
        <f t="shared" si="2"/>
        <v>-85.714285714285708</v>
      </c>
      <c r="M24" s="19">
        <v>0</v>
      </c>
      <c r="N24" s="31">
        <v>0</v>
      </c>
      <c r="O24" s="69" t="str">
        <f t="shared" si="3"/>
        <v xml:space="preserve"> </v>
      </c>
      <c r="P24" s="19">
        <v>40</v>
      </c>
      <c r="Q24" s="31">
        <v>20</v>
      </c>
      <c r="R24" s="69">
        <f t="shared" si="4"/>
        <v>-50</v>
      </c>
    </row>
    <row r="25" spans="1:18" x14ac:dyDescent="0.2">
      <c r="A25" s="96" t="s">
        <v>150</v>
      </c>
      <c r="B25" s="19">
        <v>679</v>
      </c>
      <c r="C25" s="31">
        <v>489</v>
      </c>
      <c r="D25" s="43">
        <f t="shared" ref="D25" si="5">IF(ISERROR(C25-B25/B25)," ",(C25-B25)*100/B25)</f>
        <v>-27.982326951399116</v>
      </c>
      <c r="E25" s="34">
        <v>71.428571428571431</v>
      </c>
      <c r="F25" s="35">
        <v>74.468085106382972</v>
      </c>
      <c r="G25" s="19">
        <v>224</v>
      </c>
      <c r="H25" s="31">
        <v>167</v>
      </c>
      <c r="I25" s="43">
        <f t="shared" ref="I25" si="6">IF(ISERROR(H25-G25/G25)," ",(H25-G25)*100/G25)</f>
        <v>-25.446428571428573</v>
      </c>
      <c r="J25" s="19">
        <v>11</v>
      </c>
      <c r="K25" s="31">
        <v>3</v>
      </c>
      <c r="L25" s="69">
        <f t="shared" ref="L25" si="7">IF(ISERROR(K25-J25/J25)," ",(K25-J25)*100/J25)</f>
        <v>-72.727272727272734</v>
      </c>
      <c r="M25" s="19">
        <v>2</v>
      </c>
      <c r="N25" s="31">
        <v>4</v>
      </c>
      <c r="O25" s="69">
        <f t="shared" ref="O25" si="8">IF(ISERROR(N25-M25/M25)," ",(N25-M25)*100/M25)</f>
        <v>100</v>
      </c>
      <c r="P25" s="19">
        <v>188</v>
      </c>
      <c r="Q25" s="31">
        <v>43</v>
      </c>
      <c r="R25" s="69">
        <f t="shared" ref="R25" si="9">IF(ISERROR(Q25-P25/P25)," ",(Q25-P25)*100/P25)</f>
        <v>-77.127659574468083</v>
      </c>
    </row>
    <row r="26" spans="1:18" x14ac:dyDescent="0.2">
      <c r="A26" s="96" t="s">
        <v>151</v>
      </c>
      <c r="B26" s="19">
        <v>450</v>
      </c>
      <c r="C26" s="31">
        <v>279</v>
      </c>
      <c r="D26" s="43">
        <f t="shared" si="0"/>
        <v>-38</v>
      </c>
      <c r="E26" s="34">
        <v>100</v>
      </c>
      <c r="F26" s="35">
        <v>92.982456140350877</v>
      </c>
      <c r="G26" s="19">
        <v>71</v>
      </c>
      <c r="H26" s="31">
        <v>48</v>
      </c>
      <c r="I26" s="43">
        <f t="shared" si="1"/>
        <v>-32.394366197183096</v>
      </c>
      <c r="J26" s="19">
        <v>88</v>
      </c>
      <c r="K26" s="31">
        <v>27</v>
      </c>
      <c r="L26" s="69">
        <f t="shared" si="2"/>
        <v>-69.318181818181813</v>
      </c>
      <c r="M26" s="19">
        <v>4</v>
      </c>
      <c r="N26" s="31">
        <v>2</v>
      </c>
      <c r="O26" s="69">
        <f t="shared" si="3"/>
        <v>-50</v>
      </c>
      <c r="P26" s="19">
        <v>95</v>
      </c>
      <c r="Q26" s="31">
        <v>33</v>
      </c>
      <c r="R26" s="69">
        <f t="shared" si="4"/>
        <v>-65.263157894736835</v>
      </c>
    </row>
    <row r="27" spans="1:18" x14ac:dyDescent="0.2">
      <c r="A27" s="97" t="s">
        <v>128</v>
      </c>
      <c r="B27" s="19">
        <v>94</v>
      </c>
      <c r="C27" s="31">
        <v>85</v>
      </c>
      <c r="D27" s="43">
        <f t="shared" si="0"/>
        <v>-9.5744680851063837</v>
      </c>
      <c r="E27" s="34">
        <v>0</v>
      </c>
      <c r="F27" s="35">
        <v>85.714285714285708</v>
      </c>
      <c r="G27" s="19">
        <v>39</v>
      </c>
      <c r="H27" s="31">
        <v>32</v>
      </c>
      <c r="I27" s="43">
        <f t="shared" si="1"/>
        <v>-17.948717948717949</v>
      </c>
      <c r="J27" s="19">
        <v>0</v>
      </c>
      <c r="K27" s="31">
        <v>0</v>
      </c>
      <c r="L27" s="69" t="str">
        <f t="shared" si="2"/>
        <v xml:space="preserve"> </v>
      </c>
      <c r="M27" s="19">
        <v>0</v>
      </c>
      <c r="N27" s="31">
        <v>0</v>
      </c>
      <c r="O27" s="69" t="str">
        <f t="shared" si="3"/>
        <v xml:space="preserve"> </v>
      </c>
      <c r="P27" s="19">
        <v>0</v>
      </c>
      <c r="Q27" s="31">
        <v>0</v>
      </c>
      <c r="R27" s="69" t="str">
        <f t="shared" si="4"/>
        <v xml:space="preserve"> </v>
      </c>
    </row>
    <row r="28" spans="1:18" ht="25.5" x14ac:dyDescent="0.2">
      <c r="A28" s="98" t="s">
        <v>129</v>
      </c>
      <c r="B28" s="19">
        <v>1</v>
      </c>
      <c r="C28" s="31">
        <v>1</v>
      </c>
      <c r="D28" s="43">
        <f t="shared" si="0"/>
        <v>0</v>
      </c>
      <c r="E28" s="34"/>
      <c r="F28" s="35">
        <v>0</v>
      </c>
      <c r="G28" s="19">
        <v>0</v>
      </c>
      <c r="H28" s="31">
        <v>0</v>
      </c>
      <c r="I28" s="43" t="str">
        <f t="shared" si="1"/>
        <v xml:space="preserve"> </v>
      </c>
      <c r="J28" s="19">
        <v>0</v>
      </c>
      <c r="K28" s="31">
        <v>0</v>
      </c>
      <c r="L28" s="69" t="str">
        <f t="shared" si="2"/>
        <v xml:space="preserve"> </v>
      </c>
      <c r="M28" s="19">
        <v>0</v>
      </c>
      <c r="N28" s="31">
        <v>0</v>
      </c>
      <c r="O28" s="69" t="str">
        <f t="shared" si="3"/>
        <v xml:space="preserve"> </v>
      </c>
      <c r="P28" s="19">
        <v>0</v>
      </c>
      <c r="Q28" s="31">
        <v>0</v>
      </c>
      <c r="R28" s="69" t="str">
        <f t="shared" si="4"/>
        <v xml:space="preserve"> </v>
      </c>
    </row>
    <row r="29" spans="1:18" ht="14.25" customHeight="1" x14ac:dyDescent="0.2">
      <c r="A29" s="96" t="s">
        <v>130</v>
      </c>
      <c r="B29" s="19">
        <v>13</v>
      </c>
      <c r="C29" s="31">
        <v>9</v>
      </c>
      <c r="D29" s="43">
        <f t="shared" si="0"/>
        <v>-30.76923076923077</v>
      </c>
      <c r="E29" s="34"/>
      <c r="F29" s="35">
        <v>0</v>
      </c>
      <c r="G29" s="19">
        <v>2</v>
      </c>
      <c r="H29" s="31">
        <v>3</v>
      </c>
      <c r="I29" s="43">
        <f t="shared" si="1"/>
        <v>50</v>
      </c>
      <c r="J29" s="19">
        <v>0</v>
      </c>
      <c r="K29" s="31">
        <v>0</v>
      </c>
      <c r="L29" s="69" t="str">
        <f t="shared" si="2"/>
        <v xml:space="preserve"> </v>
      </c>
      <c r="M29" s="19">
        <v>0</v>
      </c>
      <c r="N29" s="31">
        <v>0</v>
      </c>
      <c r="O29" s="69" t="str">
        <f t="shared" si="3"/>
        <v xml:space="preserve"> </v>
      </c>
      <c r="P29" s="19">
        <v>8</v>
      </c>
      <c r="Q29" s="31">
        <v>0</v>
      </c>
      <c r="R29" s="69">
        <f t="shared" si="4"/>
        <v>-100</v>
      </c>
    </row>
    <row r="30" spans="1:18" x14ac:dyDescent="0.2">
      <c r="A30" s="99" t="s">
        <v>131</v>
      </c>
      <c r="B30" s="36">
        <v>14002</v>
      </c>
      <c r="C30" s="32">
        <v>8397</v>
      </c>
      <c r="D30" s="66">
        <f>IF(ISERROR(C30-B30/B30)," ",(C30-B30)*100/B30)</f>
        <v>-40.029995714897872</v>
      </c>
      <c r="E30" s="67">
        <v>38.9937106918239</v>
      </c>
      <c r="F30" s="68">
        <v>75</v>
      </c>
      <c r="G30" s="36">
        <v>3584</v>
      </c>
      <c r="H30" s="32">
        <v>1883</v>
      </c>
      <c r="I30" s="66">
        <f>IF(ISERROR(H30-G30/G30)," ",(H30-G30)*100/G30)</f>
        <v>-47.4609375</v>
      </c>
      <c r="J30" s="36">
        <v>467</v>
      </c>
      <c r="K30" s="32">
        <v>176</v>
      </c>
      <c r="L30" s="70">
        <f>IF(ISERROR(K30-J30/J30)," ",(K30-J30)*100/J30)</f>
        <v>-62.312633832976445</v>
      </c>
      <c r="M30" s="36">
        <v>60</v>
      </c>
      <c r="N30" s="32">
        <v>36</v>
      </c>
      <c r="O30" s="70">
        <f>IF(ISERROR(N30-M30/M30)," ",(N30-M30)*100/M30)</f>
        <v>-40</v>
      </c>
      <c r="P30" s="36">
        <v>1777</v>
      </c>
      <c r="Q30" s="32">
        <v>442</v>
      </c>
      <c r="R30" s="70">
        <f>IF(ISERROR(Q30-P30/P30)," ",(Q30-P30)*100/P30)</f>
        <v>-75.126617895329204</v>
      </c>
    </row>
    <row r="31" spans="1:18" ht="12.75" customHeight="1" x14ac:dyDescent="0.2"/>
    <row r="32" spans="1:18" ht="14.25" customHeight="1" x14ac:dyDescent="0.2"/>
    <row r="33" ht="13.5" customHeight="1" x14ac:dyDescent="0.2"/>
    <row r="34" ht="19.5" customHeight="1" x14ac:dyDescent="0.2"/>
  </sheetData>
  <mergeCells count="17">
    <mergeCell ref="P6:R6"/>
    <mergeCell ref="G5:R5"/>
    <mergeCell ref="M7:M8"/>
    <mergeCell ref="N7:N8"/>
    <mergeCell ref="P7:P8"/>
    <mergeCell ref="Q7:Q8"/>
    <mergeCell ref="K7:K8"/>
    <mergeCell ref="G6:I6"/>
    <mergeCell ref="J6:L6"/>
    <mergeCell ref="M6:O6"/>
    <mergeCell ref="J7:J8"/>
    <mergeCell ref="H7:H8"/>
    <mergeCell ref="B5:F6"/>
    <mergeCell ref="B7:B8"/>
    <mergeCell ref="C7:C8"/>
    <mergeCell ref="E7:F7"/>
    <mergeCell ref="G7:G8"/>
  </mergeCells>
  <pageMargins left="0.23622047244094491" right="0.23622047244094491" top="0.6692913385826772" bottom="0.23622047244094491" header="0.51181102362204722" footer="0.23622047244094491"/>
  <pageSetup paperSize="9" scale="82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2:P30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0.5703125" style="4" customWidth="1"/>
    <col min="4" max="4" width="6.5703125" style="4" customWidth="1"/>
    <col min="5" max="6" width="9" style="4" customWidth="1"/>
    <col min="7" max="8" width="10.5703125" style="4" customWidth="1"/>
    <col min="9" max="9" width="6.5703125" style="4" customWidth="1"/>
    <col min="10" max="11" width="9" style="4" customWidth="1"/>
    <col min="12" max="13" width="15.7109375" style="4" customWidth="1"/>
    <col min="14" max="16384" width="9.140625" style="4"/>
  </cols>
  <sheetData>
    <row r="2" spans="1:16" x14ac:dyDescent="0.2">
      <c r="H2" s="6" t="s">
        <v>4</v>
      </c>
    </row>
    <row r="3" spans="1:16" x14ac:dyDescent="0.2">
      <c r="H3" s="7" t="s">
        <v>5</v>
      </c>
    </row>
    <row r="5" spans="1:16" x14ac:dyDescent="0.2">
      <c r="A5" s="20"/>
      <c r="B5" s="172" t="s">
        <v>17</v>
      </c>
      <c r="C5" s="145"/>
      <c r="D5" s="145"/>
      <c r="E5" s="145"/>
      <c r="F5" s="146"/>
      <c r="G5" s="172" t="s">
        <v>18</v>
      </c>
      <c r="H5" s="145"/>
      <c r="I5" s="145"/>
      <c r="J5" s="145"/>
      <c r="K5" s="146"/>
      <c r="L5" s="172" t="s">
        <v>21</v>
      </c>
      <c r="M5" s="145"/>
      <c r="N5" s="145"/>
      <c r="O5" s="145"/>
      <c r="P5" s="146"/>
    </row>
    <row r="6" spans="1:16" x14ac:dyDescent="0.2">
      <c r="A6" s="21" t="s">
        <v>3</v>
      </c>
      <c r="B6" s="173"/>
      <c r="C6" s="147"/>
      <c r="D6" s="147"/>
      <c r="E6" s="147"/>
      <c r="F6" s="148"/>
      <c r="G6" s="173"/>
      <c r="H6" s="147"/>
      <c r="I6" s="147"/>
      <c r="J6" s="147"/>
      <c r="K6" s="148"/>
      <c r="L6" s="173"/>
      <c r="M6" s="147"/>
      <c r="N6" s="147"/>
      <c r="O6" s="147"/>
      <c r="P6" s="148"/>
    </row>
    <row r="7" spans="1:16" ht="12.75" customHeight="1" x14ac:dyDescent="0.2">
      <c r="A7" s="21"/>
      <c r="B7" s="157" t="s">
        <v>39</v>
      </c>
      <c r="C7" s="157" t="s">
        <v>40</v>
      </c>
      <c r="D7" s="45" t="s">
        <v>41</v>
      </c>
      <c r="E7" s="143" t="s">
        <v>12</v>
      </c>
      <c r="F7" s="144"/>
      <c r="G7" s="157" t="s">
        <v>39</v>
      </c>
      <c r="H7" s="157" t="s">
        <v>40</v>
      </c>
      <c r="I7" s="45" t="s">
        <v>41</v>
      </c>
      <c r="J7" s="143" t="s">
        <v>12</v>
      </c>
      <c r="K7" s="144"/>
      <c r="L7" s="157" t="s">
        <v>39</v>
      </c>
      <c r="M7" s="157" t="s">
        <v>40</v>
      </c>
      <c r="N7" s="45" t="s">
        <v>41</v>
      </c>
      <c r="O7" s="143" t="s">
        <v>12</v>
      </c>
      <c r="P7" s="144"/>
    </row>
    <row r="8" spans="1:16" x14ac:dyDescent="0.2">
      <c r="A8" s="21"/>
      <c r="B8" s="158"/>
      <c r="C8" s="158"/>
      <c r="D8" s="46" t="s">
        <v>42</v>
      </c>
      <c r="E8" s="44" t="s">
        <v>39</v>
      </c>
      <c r="F8" s="40" t="s">
        <v>40</v>
      </c>
      <c r="G8" s="158"/>
      <c r="H8" s="158"/>
      <c r="I8" s="46" t="s">
        <v>42</v>
      </c>
      <c r="J8" s="44" t="s">
        <v>39</v>
      </c>
      <c r="K8" s="40" t="s">
        <v>40</v>
      </c>
      <c r="L8" s="158"/>
      <c r="M8" s="158"/>
      <c r="N8" s="46" t="s">
        <v>42</v>
      </c>
      <c r="O8" s="44" t="s">
        <v>39</v>
      </c>
      <c r="P8" s="40" t="s">
        <v>40</v>
      </c>
    </row>
    <row r="9" spans="1:16" x14ac:dyDescent="0.2">
      <c r="A9" s="78" t="s">
        <v>64</v>
      </c>
      <c r="B9" s="51">
        <v>128</v>
      </c>
      <c r="C9" s="51">
        <v>129</v>
      </c>
      <c r="D9" s="51">
        <v>130</v>
      </c>
      <c r="E9" s="51">
        <v>131</v>
      </c>
      <c r="F9" s="51">
        <v>132</v>
      </c>
      <c r="G9" s="51">
        <v>133</v>
      </c>
      <c r="H9" s="51">
        <v>134</v>
      </c>
      <c r="I9" s="51">
        <v>135</v>
      </c>
      <c r="J9" s="51">
        <v>136</v>
      </c>
      <c r="K9" s="51">
        <v>137</v>
      </c>
      <c r="L9" s="51">
        <v>138</v>
      </c>
      <c r="M9" s="51">
        <v>139</v>
      </c>
      <c r="N9" s="51">
        <v>140</v>
      </c>
      <c r="O9" s="51">
        <v>141</v>
      </c>
      <c r="P9" s="51">
        <v>142</v>
      </c>
    </row>
    <row r="10" spans="1:16" x14ac:dyDescent="0.2">
      <c r="A10" s="95" t="s">
        <v>152</v>
      </c>
      <c r="B10" s="19">
        <v>65</v>
      </c>
      <c r="C10" s="31">
        <v>40</v>
      </c>
      <c r="D10" s="43">
        <f>IF(ISERROR(C10-B10/B10)," ",(C10-B10)*100/B10)</f>
        <v>-38.46153846153846</v>
      </c>
      <c r="E10" s="34">
        <v>38.46153846153846</v>
      </c>
      <c r="F10" s="34">
        <v>58.333333333333336</v>
      </c>
      <c r="G10" s="19">
        <v>5</v>
      </c>
      <c r="H10" s="31">
        <v>5</v>
      </c>
      <c r="I10" s="43">
        <f>IF(ISERROR(H10-G10/G10)," ",(H10-G10)*100/G10)</f>
        <v>0</v>
      </c>
      <c r="J10" s="34">
        <v>50</v>
      </c>
      <c r="K10" s="35"/>
      <c r="L10" s="19">
        <v>298</v>
      </c>
      <c r="M10" s="31">
        <v>336</v>
      </c>
      <c r="N10" s="43">
        <f>IF(ISERROR(M10-L10/L10)," ",(M10-L10)*100/L10)</f>
        <v>12.751677852348994</v>
      </c>
      <c r="O10" s="34">
        <v>19.17808219178082</v>
      </c>
      <c r="P10" s="35">
        <v>17.647058823529413</v>
      </c>
    </row>
    <row r="11" spans="1:16" x14ac:dyDescent="0.2">
      <c r="A11" s="96" t="s">
        <v>114</v>
      </c>
      <c r="B11" s="19">
        <v>17</v>
      </c>
      <c r="C11" s="31">
        <v>13</v>
      </c>
      <c r="D11" s="43">
        <f t="shared" ref="D11:D29" si="0">IF(ISERROR(C11-B11/B11)," ",(C11-B11)*100/B11)</f>
        <v>-23.529411764705884</v>
      </c>
      <c r="E11" s="34">
        <v>100</v>
      </c>
      <c r="F11" s="34">
        <v>50</v>
      </c>
      <c r="G11" s="19">
        <v>7</v>
      </c>
      <c r="H11" s="31">
        <v>5</v>
      </c>
      <c r="I11" s="43">
        <f t="shared" ref="I11:I29" si="1">IF(ISERROR(H11-G11/G11)," ",(H11-G11)*100/G11)</f>
        <v>-28.571428571428573</v>
      </c>
      <c r="J11" s="34">
        <v>100</v>
      </c>
      <c r="K11" s="35">
        <v>33.333333333333336</v>
      </c>
      <c r="L11" s="19">
        <v>75</v>
      </c>
      <c r="M11" s="31">
        <v>107</v>
      </c>
      <c r="N11" s="43">
        <f t="shared" ref="N11:N29" si="2">IF(ISERROR(M11-L11/L11)," ",(M11-L11)*100/L11)</f>
        <v>42.666666666666664</v>
      </c>
      <c r="O11" s="34">
        <v>25</v>
      </c>
      <c r="P11" s="35">
        <v>0</v>
      </c>
    </row>
    <row r="12" spans="1:16" x14ac:dyDescent="0.2">
      <c r="A12" s="96" t="s">
        <v>115</v>
      </c>
      <c r="B12" s="19">
        <v>31</v>
      </c>
      <c r="C12" s="31">
        <v>18</v>
      </c>
      <c r="D12" s="43">
        <f t="shared" si="0"/>
        <v>-41.935483870967744</v>
      </c>
      <c r="E12" s="34">
        <v>92.857142857142861</v>
      </c>
      <c r="F12" s="34">
        <v>92.857142857142861</v>
      </c>
      <c r="G12" s="19">
        <v>3</v>
      </c>
      <c r="H12" s="31">
        <v>0</v>
      </c>
      <c r="I12" s="43">
        <f t="shared" si="1"/>
        <v>-100</v>
      </c>
      <c r="J12" s="34">
        <v>100</v>
      </c>
      <c r="K12" s="35">
        <v>100</v>
      </c>
      <c r="L12" s="19">
        <v>122</v>
      </c>
      <c r="M12" s="31">
        <v>142</v>
      </c>
      <c r="N12" s="43">
        <f t="shared" si="2"/>
        <v>16.393442622950818</v>
      </c>
      <c r="O12" s="34">
        <v>66.666666666666671</v>
      </c>
      <c r="P12" s="35">
        <v>80.434782608695656</v>
      </c>
    </row>
    <row r="13" spans="1:16" x14ac:dyDescent="0.2">
      <c r="A13" s="96" t="s">
        <v>116</v>
      </c>
      <c r="B13" s="19">
        <v>155</v>
      </c>
      <c r="C13" s="31">
        <v>111</v>
      </c>
      <c r="D13" s="43">
        <f t="shared" si="0"/>
        <v>-28.387096774193548</v>
      </c>
      <c r="E13" s="34">
        <v>49.230769230769234</v>
      </c>
      <c r="F13" s="34">
        <v>68.085106382978722</v>
      </c>
      <c r="G13" s="19">
        <v>4</v>
      </c>
      <c r="H13" s="31">
        <v>5</v>
      </c>
      <c r="I13" s="43">
        <f t="shared" si="1"/>
        <v>25</v>
      </c>
      <c r="J13" s="34"/>
      <c r="K13" s="35">
        <v>0</v>
      </c>
      <c r="L13" s="19">
        <v>727</v>
      </c>
      <c r="M13" s="31">
        <v>787</v>
      </c>
      <c r="N13" s="43">
        <f t="shared" si="2"/>
        <v>8.2530949105914715</v>
      </c>
      <c r="O13" s="34">
        <v>25.510204081632654</v>
      </c>
      <c r="P13" s="35">
        <v>40.148698884758367</v>
      </c>
    </row>
    <row r="14" spans="1:16" x14ac:dyDescent="0.2">
      <c r="A14" s="96" t="s">
        <v>117</v>
      </c>
      <c r="B14" s="19">
        <v>42</v>
      </c>
      <c r="C14" s="31">
        <v>18</v>
      </c>
      <c r="D14" s="43">
        <f t="shared" si="0"/>
        <v>-57.142857142857146</v>
      </c>
      <c r="E14" s="34">
        <v>57.89473684210526</v>
      </c>
      <c r="F14" s="34">
        <v>33.333333333333336</v>
      </c>
      <c r="G14" s="19">
        <v>6</v>
      </c>
      <c r="H14" s="31">
        <v>2</v>
      </c>
      <c r="I14" s="43">
        <f t="shared" si="1"/>
        <v>-66.666666666666671</v>
      </c>
      <c r="J14" s="34">
        <v>100</v>
      </c>
      <c r="K14" s="35"/>
      <c r="L14" s="19">
        <v>204</v>
      </c>
      <c r="M14" s="31">
        <v>146</v>
      </c>
      <c r="N14" s="43">
        <f t="shared" si="2"/>
        <v>-28.431372549019606</v>
      </c>
      <c r="O14" s="34">
        <v>54.545454545454547</v>
      </c>
      <c r="P14" s="35">
        <v>60.869565217391305</v>
      </c>
    </row>
    <row r="15" spans="1:16" x14ac:dyDescent="0.2">
      <c r="A15" s="96" t="s">
        <v>118</v>
      </c>
      <c r="B15" s="19">
        <v>21</v>
      </c>
      <c r="C15" s="31">
        <v>14</v>
      </c>
      <c r="D15" s="43">
        <f t="shared" si="0"/>
        <v>-33.333333333333336</v>
      </c>
      <c r="E15" s="34">
        <v>40</v>
      </c>
      <c r="F15" s="34">
        <v>81.818181818181813</v>
      </c>
      <c r="G15" s="19">
        <v>1</v>
      </c>
      <c r="H15" s="31">
        <v>4</v>
      </c>
      <c r="I15" s="43">
        <f t="shared" si="1"/>
        <v>300</v>
      </c>
      <c r="J15" s="34">
        <v>100</v>
      </c>
      <c r="K15" s="35"/>
      <c r="L15" s="19">
        <v>96</v>
      </c>
      <c r="M15" s="31">
        <v>118</v>
      </c>
      <c r="N15" s="43">
        <f t="shared" si="2"/>
        <v>22.916666666666668</v>
      </c>
      <c r="O15" s="34">
        <v>66.666666666666671</v>
      </c>
      <c r="P15" s="35">
        <v>40</v>
      </c>
    </row>
    <row r="16" spans="1:16" x14ac:dyDescent="0.2">
      <c r="A16" s="96" t="s">
        <v>119</v>
      </c>
      <c r="B16" s="19">
        <v>54</v>
      </c>
      <c r="C16" s="31">
        <v>43</v>
      </c>
      <c r="D16" s="43">
        <f t="shared" si="0"/>
        <v>-20.37037037037037</v>
      </c>
      <c r="E16" s="34">
        <v>83.333333333333329</v>
      </c>
      <c r="F16" s="34">
        <v>75</v>
      </c>
      <c r="G16" s="19">
        <v>4</v>
      </c>
      <c r="H16" s="31">
        <v>3</v>
      </c>
      <c r="I16" s="43">
        <f t="shared" si="1"/>
        <v>-25</v>
      </c>
      <c r="J16" s="34"/>
      <c r="K16" s="35">
        <v>100</v>
      </c>
      <c r="L16" s="19">
        <v>179</v>
      </c>
      <c r="M16" s="31">
        <v>234</v>
      </c>
      <c r="N16" s="43">
        <f t="shared" si="2"/>
        <v>30.726256983240223</v>
      </c>
      <c r="O16" s="34">
        <v>54.545454545454547</v>
      </c>
      <c r="P16" s="35">
        <v>78.666666666666671</v>
      </c>
    </row>
    <row r="17" spans="1:16" x14ac:dyDescent="0.2">
      <c r="A17" s="96" t="s">
        <v>120</v>
      </c>
      <c r="B17" s="19">
        <v>16</v>
      </c>
      <c r="C17" s="31">
        <v>17</v>
      </c>
      <c r="D17" s="43">
        <f t="shared" si="0"/>
        <v>6.25</v>
      </c>
      <c r="E17" s="34">
        <v>100</v>
      </c>
      <c r="F17" s="34">
        <v>100</v>
      </c>
      <c r="G17" s="19">
        <v>0</v>
      </c>
      <c r="H17" s="31">
        <v>1</v>
      </c>
      <c r="I17" s="43" t="str">
        <f t="shared" si="1"/>
        <v xml:space="preserve"> </v>
      </c>
      <c r="J17" s="34">
        <v>100</v>
      </c>
      <c r="K17" s="35">
        <v>0</v>
      </c>
      <c r="L17" s="19">
        <v>85</v>
      </c>
      <c r="M17" s="31">
        <v>69</v>
      </c>
      <c r="N17" s="43">
        <f t="shared" si="2"/>
        <v>-18.823529411764707</v>
      </c>
      <c r="O17" s="34">
        <v>0</v>
      </c>
      <c r="P17" s="35">
        <v>64</v>
      </c>
    </row>
    <row r="18" spans="1:16" x14ac:dyDescent="0.2">
      <c r="A18" s="96" t="s">
        <v>121</v>
      </c>
      <c r="B18" s="19">
        <v>29</v>
      </c>
      <c r="C18" s="31">
        <v>22</v>
      </c>
      <c r="D18" s="43">
        <f>IF(ISERROR(C18-B18/B18)," ",(C18-B18)*100/B18)</f>
        <v>-24.137931034482758</v>
      </c>
      <c r="E18" s="34">
        <v>100</v>
      </c>
      <c r="F18" s="34"/>
      <c r="G18" s="19">
        <v>2</v>
      </c>
      <c r="H18" s="31">
        <v>2</v>
      </c>
      <c r="I18" s="43">
        <f>IF(ISERROR(H18-G18/G18)," ",(H18-G18)*100/G18)</f>
        <v>0</v>
      </c>
      <c r="J18" s="34">
        <v>100</v>
      </c>
      <c r="K18" s="35"/>
      <c r="L18" s="19">
        <v>91</v>
      </c>
      <c r="M18" s="31">
        <v>101</v>
      </c>
      <c r="N18" s="43">
        <f>IF(ISERROR(M18-L18/L18)," ",(M18-L18)*100/L18)</f>
        <v>10.989010989010989</v>
      </c>
      <c r="O18" s="34">
        <v>57.142857142857146</v>
      </c>
      <c r="P18" s="35">
        <v>87.5</v>
      </c>
    </row>
    <row r="19" spans="1:16" x14ac:dyDescent="0.2">
      <c r="A19" s="96" t="s">
        <v>122</v>
      </c>
      <c r="B19" s="19">
        <v>53</v>
      </c>
      <c r="C19" s="31">
        <v>28</v>
      </c>
      <c r="D19" s="43">
        <f t="shared" si="0"/>
        <v>-47.169811320754718</v>
      </c>
      <c r="E19" s="34">
        <v>46.428571428571431</v>
      </c>
      <c r="F19" s="34">
        <v>71.428571428571431</v>
      </c>
      <c r="G19" s="19">
        <v>9</v>
      </c>
      <c r="H19" s="31">
        <v>3</v>
      </c>
      <c r="I19" s="43">
        <f t="shared" si="1"/>
        <v>-66.666666666666671</v>
      </c>
      <c r="J19" s="34">
        <v>42.857142857142854</v>
      </c>
      <c r="K19" s="35">
        <v>0</v>
      </c>
      <c r="L19" s="19">
        <v>168</v>
      </c>
      <c r="M19" s="31">
        <v>175</v>
      </c>
      <c r="N19" s="43">
        <f t="shared" si="2"/>
        <v>4.166666666666667</v>
      </c>
      <c r="O19" s="34">
        <v>31.578947368421051</v>
      </c>
      <c r="P19" s="35">
        <v>33.333333333333336</v>
      </c>
    </row>
    <row r="20" spans="1:16" x14ac:dyDescent="0.2">
      <c r="A20" s="96" t="s">
        <v>123</v>
      </c>
      <c r="B20" s="19">
        <v>12</v>
      </c>
      <c r="C20" s="31">
        <v>13</v>
      </c>
      <c r="D20" s="43">
        <f t="shared" si="0"/>
        <v>8.3333333333333339</v>
      </c>
      <c r="E20" s="34">
        <v>100</v>
      </c>
      <c r="F20" s="34">
        <v>100</v>
      </c>
      <c r="G20" s="19">
        <v>1</v>
      </c>
      <c r="H20" s="31">
        <v>2</v>
      </c>
      <c r="I20" s="43">
        <f t="shared" si="1"/>
        <v>100</v>
      </c>
      <c r="J20" s="34">
        <v>66.666666666666671</v>
      </c>
      <c r="K20" s="35"/>
      <c r="L20" s="19">
        <v>92</v>
      </c>
      <c r="M20" s="31">
        <v>71</v>
      </c>
      <c r="N20" s="43">
        <f t="shared" si="2"/>
        <v>-22.826086956521738</v>
      </c>
      <c r="O20" s="34">
        <v>100</v>
      </c>
      <c r="P20" s="35">
        <v>100</v>
      </c>
    </row>
    <row r="21" spans="1:16" x14ac:dyDescent="0.2">
      <c r="A21" s="96" t="s">
        <v>124</v>
      </c>
      <c r="B21" s="19">
        <v>56</v>
      </c>
      <c r="C21" s="31">
        <v>28</v>
      </c>
      <c r="D21" s="43">
        <f t="shared" si="0"/>
        <v>-50</v>
      </c>
      <c r="E21" s="34">
        <v>100</v>
      </c>
      <c r="F21" s="34">
        <v>100</v>
      </c>
      <c r="G21" s="19">
        <v>14</v>
      </c>
      <c r="H21" s="31">
        <v>2</v>
      </c>
      <c r="I21" s="43">
        <f t="shared" si="1"/>
        <v>-85.714285714285708</v>
      </c>
      <c r="J21" s="34">
        <v>100</v>
      </c>
      <c r="K21" s="35"/>
      <c r="L21" s="19">
        <v>136</v>
      </c>
      <c r="M21" s="31">
        <v>119</v>
      </c>
      <c r="N21" s="43">
        <f t="shared" si="2"/>
        <v>-12.5</v>
      </c>
      <c r="O21" s="34">
        <v>0</v>
      </c>
      <c r="P21" s="35">
        <v>20</v>
      </c>
    </row>
    <row r="22" spans="1:16" x14ac:dyDescent="0.2">
      <c r="A22" s="96" t="s">
        <v>125</v>
      </c>
      <c r="B22" s="19">
        <v>6</v>
      </c>
      <c r="C22" s="31">
        <v>5</v>
      </c>
      <c r="D22" s="43">
        <f t="shared" si="0"/>
        <v>-16.666666666666668</v>
      </c>
      <c r="E22" s="34">
        <v>100</v>
      </c>
      <c r="F22" s="34"/>
      <c r="G22" s="19">
        <v>0</v>
      </c>
      <c r="H22" s="31">
        <v>0</v>
      </c>
      <c r="I22" s="43" t="str">
        <f t="shared" si="1"/>
        <v xml:space="preserve"> </v>
      </c>
      <c r="J22" s="34"/>
      <c r="K22" s="35">
        <v>100</v>
      </c>
      <c r="L22" s="19">
        <v>57</v>
      </c>
      <c r="M22" s="31">
        <v>42</v>
      </c>
      <c r="N22" s="43">
        <f t="shared" si="2"/>
        <v>-26.315789473684209</v>
      </c>
      <c r="O22" s="34">
        <v>60</v>
      </c>
      <c r="P22" s="35">
        <v>28.571428571428573</v>
      </c>
    </row>
    <row r="23" spans="1:16" x14ac:dyDescent="0.2">
      <c r="A23" s="96" t="s">
        <v>126</v>
      </c>
      <c r="B23" s="19">
        <v>14</v>
      </c>
      <c r="C23" s="31">
        <v>11</v>
      </c>
      <c r="D23" s="43">
        <f t="shared" si="0"/>
        <v>-21.428571428571427</v>
      </c>
      <c r="E23" s="34">
        <v>100</v>
      </c>
      <c r="F23" s="34">
        <v>100</v>
      </c>
      <c r="G23" s="19">
        <v>2</v>
      </c>
      <c r="H23" s="31">
        <v>1</v>
      </c>
      <c r="I23" s="43">
        <f t="shared" si="1"/>
        <v>-50</v>
      </c>
      <c r="J23" s="34"/>
      <c r="K23" s="35">
        <v>100</v>
      </c>
      <c r="L23" s="19">
        <v>61</v>
      </c>
      <c r="M23" s="31">
        <v>74</v>
      </c>
      <c r="N23" s="43">
        <f t="shared" si="2"/>
        <v>21.311475409836067</v>
      </c>
      <c r="O23" s="34">
        <v>46.666666666666664</v>
      </c>
      <c r="P23" s="35">
        <v>16.666666666666668</v>
      </c>
    </row>
    <row r="24" spans="1:16" x14ac:dyDescent="0.2">
      <c r="A24" s="96" t="s">
        <v>127</v>
      </c>
      <c r="B24" s="19">
        <v>15</v>
      </c>
      <c r="C24" s="31">
        <v>10</v>
      </c>
      <c r="D24" s="43">
        <f t="shared" si="0"/>
        <v>-33.333333333333336</v>
      </c>
      <c r="E24" s="34">
        <v>100</v>
      </c>
      <c r="F24" s="34">
        <v>100</v>
      </c>
      <c r="G24" s="19">
        <v>2</v>
      </c>
      <c r="H24" s="31">
        <v>1</v>
      </c>
      <c r="I24" s="43">
        <f t="shared" si="1"/>
        <v>-50</v>
      </c>
      <c r="J24" s="34">
        <v>0</v>
      </c>
      <c r="K24" s="35"/>
      <c r="L24" s="19">
        <v>25</v>
      </c>
      <c r="M24" s="31">
        <v>124</v>
      </c>
      <c r="N24" s="43">
        <f t="shared" si="2"/>
        <v>396</v>
      </c>
      <c r="O24" s="34">
        <v>0</v>
      </c>
      <c r="P24" s="35">
        <v>0</v>
      </c>
    </row>
    <row r="25" spans="1:16" x14ac:dyDescent="0.2">
      <c r="A25" s="96" t="s">
        <v>150</v>
      </c>
      <c r="B25" s="19">
        <v>35</v>
      </c>
      <c r="C25" s="31">
        <v>31</v>
      </c>
      <c r="D25" s="43">
        <f t="shared" ref="D25" si="3">IF(ISERROR(C25-B25/B25)," ",(C25-B25)*100/B25)</f>
        <v>-11.428571428571429</v>
      </c>
      <c r="E25" s="34">
        <v>83.333333333333329</v>
      </c>
      <c r="F25" s="34">
        <v>81.818181818181813</v>
      </c>
      <c r="G25" s="19">
        <v>2</v>
      </c>
      <c r="H25" s="31">
        <v>3</v>
      </c>
      <c r="I25" s="43">
        <f t="shared" ref="I25" si="4">IF(ISERROR(H25-G25/G25)," ",(H25-G25)*100/G25)</f>
        <v>50</v>
      </c>
      <c r="J25" s="34">
        <v>100</v>
      </c>
      <c r="K25" s="35"/>
      <c r="L25" s="19">
        <v>229</v>
      </c>
      <c r="M25" s="31">
        <v>324</v>
      </c>
      <c r="N25" s="43">
        <f t="shared" ref="N25" si="5">IF(ISERROR(M25-L25/L25)," ",(M25-L25)*100/L25)</f>
        <v>41.484716157205241</v>
      </c>
      <c r="O25" s="34">
        <v>55.555555555555557</v>
      </c>
      <c r="P25" s="35">
        <v>67.307692307692307</v>
      </c>
    </row>
    <row r="26" spans="1:16" x14ac:dyDescent="0.2">
      <c r="A26" s="96" t="s">
        <v>151</v>
      </c>
      <c r="B26" s="19">
        <v>17</v>
      </c>
      <c r="C26" s="31">
        <v>9</v>
      </c>
      <c r="D26" s="43">
        <f t="shared" si="0"/>
        <v>-47.058823529411768</v>
      </c>
      <c r="E26" s="34">
        <v>60</v>
      </c>
      <c r="F26" s="34">
        <v>100</v>
      </c>
      <c r="G26" s="19">
        <v>5</v>
      </c>
      <c r="H26" s="31">
        <v>5</v>
      </c>
      <c r="I26" s="43">
        <f t="shared" si="1"/>
        <v>0</v>
      </c>
      <c r="J26" s="34"/>
      <c r="K26" s="35"/>
      <c r="L26" s="19">
        <v>134</v>
      </c>
      <c r="M26" s="31">
        <v>88</v>
      </c>
      <c r="N26" s="43">
        <f t="shared" si="2"/>
        <v>-34.328358208955223</v>
      </c>
      <c r="O26" s="34">
        <v>100</v>
      </c>
      <c r="P26" s="35">
        <v>82.352941176470594</v>
      </c>
    </row>
    <row r="27" spans="1:16" x14ac:dyDescent="0.2">
      <c r="A27" s="97" t="s">
        <v>128</v>
      </c>
      <c r="B27" s="19">
        <v>1</v>
      </c>
      <c r="C27" s="31">
        <v>0</v>
      </c>
      <c r="D27" s="43">
        <f t="shared" si="0"/>
        <v>-100</v>
      </c>
      <c r="E27" s="34">
        <v>100</v>
      </c>
      <c r="F27" s="34"/>
      <c r="G27" s="19">
        <v>0</v>
      </c>
      <c r="H27" s="31">
        <v>0</v>
      </c>
      <c r="I27" s="43" t="str">
        <f t="shared" si="1"/>
        <v xml:space="preserve"> </v>
      </c>
      <c r="J27" s="34"/>
      <c r="K27" s="35"/>
      <c r="L27" s="19">
        <v>6</v>
      </c>
      <c r="M27" s="31">
        <v>19</v>
      </c>
      <c r="N27" s="43">
        <f t="shared" si="2"/>
        <v>216.66666666666666</v>
      </c>
      <c r="O27" s="34"/>
      <c r="P27" s="35"/>
    </row>
    <row r="28" spans="1:16" ht="25.5" x14ac:dyDescent="0.2">
      <c r="A28" s="98" t="s">
        <v>129</v>
      </c>
      <c r="B28" s="19">
        <v>0</v>
      </c>
      <c r="C28" s="31">
        <v>0</v>
      </c>
      <c r="D28" s="43" t="str">
        <f t="shared" si="0"/>
        <v xml:space="preserve"> </v>
      </c>
      <c r="E28" s="34"/>
      <c r="F28" s="34"/>
      <c r="G28" s="19">
        <v>0</v>
      </c>
      <c r="H28" s="31">
        <v>1</v>
      </c>
      <c r="I28" s="43" t="str">
        <f t="shared" si="1"/>
        <v xml:space="preserve"> </v>
      </c>
      <c r="J28" s="34"/>
      <c r="K28" s="35"/>
      <c r="L28" s="19">
        <v>3</v>
      </c>
      <c r="M28" s="31">
        <v>7</v>
      </c>
      <c r="N28" s="43">
        <f t="shared" si="2"/>
        <v>133.33333333333334</v>
      </c>
      <c r="O28" s="34">
        <v>100</v>
      </c>
      <c r="P28" s="35"/>
    </row>
    <row r="29" spans="1:16" ht="15" customHeight="1" x14ac:dyDescent="0.2">
      <c r="A29" s="96" t="s">
        <v>130</v>
      </c>
      <c r="B29" s="19">
        <v>0</v>
      </c>
      <c r="C29" s="31">
        <v>1</v>
      </c>
      <c r="D29" s="43" t="str">
        <f t="shared" si="0"/>
        <v xml:space="preserve"> </v>
      </c>
      <c r="E29" s="34"/>
      <c r="F29" s="34"/>
      <c r="G29" s="19">
        <v>0</v>
      </c>
      <c r="H29" s="31">
        <v>0</v>
      </c>
      <c r="I29" s="43" t="str">
        <f t="shared" si="1"/>
        <v xml:space="preserve"> </v>
      </c>
      <c r="J29" s="34"/>
      <c r="K29" s="35"/>
      <c r="L29" s="19">
        <v>1</v>
      </c>
      <c r="M29" s="31">
        <v>1</v>
      </c>
      <c r="N29" s="43">
        <f t="shared" si="2"/>
        <v>0</v>
      </c>
      <c r="O29" s="34"/>
      <c r="P29" s="35">
        <v>100</v>
      </c>
    </row>
    <row r="30" spans="1:16" x14ac:dyDescent="0.2">
      <c r="A30" s="99" t="s">
        <v>131</v>
      </c>
      <c r="B30" s="36">
        <v>639</v>
      </c>
      <c r="C30" s="32">
        <v>432</v>
      </c>
      <c r="D30" s="66">
        <f>IF(ISERROR(C30-B30/B30)," ",(C30-B30)*100/B30)</f>
        <v>-32.394366197183096</v>
      </c>
      <c r="E30" s="67">
        <v>65.116279069767444</v>
      </c>
      <c r="F30" s="67">
        <v>75.735294117647058</v>
      </c>
      <c r="G30" s="36">
        <v>67</v>
      </c>
      <c r="H30" s="32">
        <v>45</v>
      </c>
      <c r="I30" s="66">
        <f>IF(ISERROR(H30-G30/G30)," ",(H30-G30)*100/G30)</f>
        <v>-32.835820895522389</v>
      </c>
      <c r="J30" s="67">
        <v>70.833333333333329</v>
      </c>
      <c r="K30" s="68">
        <v>41.666666666666664</v>
      </c>
      <c r="L30" s="36">
        <v>2789</v>
      </c>
      <c r="M30" s="32">
        <v>3084</v>
      </c>
      <c r="N30" s="66">
        <f>IF(ISERROR(M30-L30/L30)," ",(M30-L30)*100/L30)</f>
        <v>10.577267837934743</v>
      </c>
      <c r="O30" s="67">
        <v>33.986928104575163</v>
      </c>
      <c r="P30" s="68">
        <v>47.651933701657455</v>
      </c>
    </row>
  </sheetData>
  <mergeCells count="12">
    <mergeCell ref="L5:P6"/>
    <mergeCell ref="L7:L8"/>
    <mergeCell ref="M7:M8"/>
    <mergeCell ref="O7:P7"/>
    <mergeCell ref="G7:G8"/>
    <mergeCell ref="H7:H8"/>
    <mergeCell ref="J7:K7"/>
    <mergeCell ref="B5:F6"/>
    <mergeCell ref="G5:K6"/>
    <mergeCell ref="B7:B8"/>
    <mergeCell ref="C7:C8"/>
    <mergeCell ref="E7:F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8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2:P34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0.5703125" style="4" customWidth="1"/>
    <col min="4" max="4" width="6.5703125" style="4" customWidth="1"/>
    <col min="5" max="6" width="9" style="4" customWidth="1"/>
    <col min="7" max="8" width="10.5703125" style="4" customWidth="1"/>
    <col min="9" max="9" width="6.5703125" style="4" customWidth="1"/>
    <col min="10" max="11" width="9" style="4" customWidth="1"/>
    <col min="12" max="13" width="10.5703125" style="4" customWidth="1"/>
    <col min="14" max="14" width="6.5703125" style="4" customWidth="1"/>
    <col min="15" max="16" width="9" style="4" customWidth="1"/>
    <col min="17" max="16384" width="9.140625" style="4"/>
  </cols>
  <sheetData>
    <row r="2" spans="1:16" x14ac:dyDescent="0.2">
      <c r="G2" s="6" t="s">
        <v>4</v>
      </c>
      <c r="H2" s="6"/>
      <c r="I2" s="6"/>
      <c r="J2" s="6"/>
    </row>
    <row r="3" spans="1:16" x14ac:dyDescent="0.2">
      <c r="G3" s="7" t="s">
        <v>5</v>
      </c>
      <c r="H3" s="7"/>
      <c r="I3" s="7"/>
      <c r="J3" s="7"/>
      <c r="K3" s="6"/>
    </row>
    <row r="5" spans="1:16" ht="12.75" customHeight="1" x14ac:dyDescent="0.2">
      <c r="A5" s="20"/>
      <c r="B5" s="172" t="s">
        <v>19</v>
      </c>
      <c r="C5" s="145"/>
      <c r="D5" s="145"/>
      <c r="E5" s="145"/>
      <c r="F5" s="146"/>
      <c r="G5" s="145" t="s">
        <v>38</v>
      </c>
      <c r="H5" s="145"/>
      <c r="I5" s="145"/>
      <c r="J5" s="145"/>
      <c r="K5" s="146"/>
      <c r="L5" s="172" t="s">
        <v>28</v>
      </c>
      <c r="M5" s="145"/>
      <c r="N5" s="145"/>
      <c r="O5" s="145"/>
      <c r="P5" s="146"/>
    </row>
    <row r="6" spans="1:16" ht="12.75" customHeight="1" x14ac:dyDescent="0.2">
      <c r="A6" s="21" t="s">
        <v>3</v>
      </c>
      <c r="B6" s="173"/>
      <c r="C6" s="147"/>
      <c r="D6" s="147"/>
      <c r="E6" s="147"/>
      <c r="F6" s="148"/>
      <c r="G6" s="147"/>
      <c r="H6" s="147"/>
      <c r="I6" s="147"/>
      <c r="J6" s="147"/>
      <c r="K6" s="148"/>
      <c r="L6" s="173"/>
      <c r="M6" s="147"/>
      <c r="N6" s="147"/>
      <c r="O6" s="147"/>
      <c r="P6" s="148"/>
    </row>
    <row r="7" spans="1:16" ht="12.75" customHeight="1" x14ac:dyDescent="0.2">
      <c r="A7" s="21"/>
      <c r="B7" s="157" t="s">
        <v>39</v>
      </c>
      <c r="C7" s="157" t="s">
        <v>40</v>
      </c>
      <c r="D7" s="45" t="s">
        <v>41</v>
      </c>
      <c r="E7" s="143" t="s">
        <v>12</v>
      </c>
      <c r="F7" s="144"/>
      <c r="G7" s="159" t="s">
        <v>39</v>
      </c>
      <c r="H7" s="157" t="s">
        <v>40</v>
      </c>
      <c r="I7" s="45" t="s">
        <v>41</v>
      </c>
      <c r="J7" s="143" t="s">
        <v>12</v>
      </c>
      <c r="K7" s="144"/>
      <c r="L7" s="157" t="s">
        <v>39</v>
      </c>
      <c r="M7" s="157" t="s">
        <v>40</v>
      </c>
      <c r="N7" s="45" t="s">
        <v>41</v>
      </c>
      <c r="O7" s="143" t="s">
        <v>12</v>
      </c>
      <c r="P7" s="144"/>
    </row>
    <row r="8" spans="1:16" ht="12.75" customHeight="1" x14ac:dyDescent="0.2">
      <c r="A8" s="21"/>
      <c r="B8" s="158"/>
      <c r="C8" s="158"/>
      <c r="D8" s="46" t="s">
        <v>42</v>
      </c>
      <c r="E8" s="44" t="s">
        <v>39</v>
      </c>
      <c r="F8" s="40" t="s">
        <v>40</v>
      </c>
      <c r="G8" s="160"/>
      <c r="H8" s="158"/>
      <c r="I8" s="46" t="s">
        <v>42</v>
      </c>
      <c r="J8" s="44" t="s">
        <v>39</v>
      </c>
      <c r="K8" s="40" t="s">
        <v>40</v>
      </c>
      <c r="L8" s="158"/>
      <c r="M8" s="158"/>
      <c r="N8" s="46" t="s">
        <v>42</v>
      </c>
      <c r="O8" s="44" t="s">
        <v>39</v>
      </c>
      <c r="P8" s="40" t="s">
        <v>40</v>
      </c>
    </row>
    <row r="9" spans="1:16" x14ac:dyDescent="0.2">
      <c r="A9" s="78" t="s">
        <v>64</v>
      </c>
      <c r="B9" s="55">
        <v>143</v>
      </c>
      <c r="C9" s="55">
        <v>144</v>
      </c>
      <c r="D9" s="55">
        <v>145</v>
      </c>
      <c r="E9" s="55">
        <v>146</v>
      </c>
      <c r="F9" s="55">
        <v>147</v>
      </c>
      <c r="G9" s="55">
        <v>148</v>
      </c>
      <c r="H9" s="55">
        <v>149</v>
      </c>
      <c r="I9" s="55">
        <v>150</v>
      </c>
      <c r="J9" s="55">
        <v>151</v>
      </c>
      <c r="K9" s="55">
        <v>152</v>
      </c>
      <c r="L9" s="55">
        <v>153</v>
      </c>
      <c r="M9" s="55">
        <v>154</v>
      </c>
      <c r="N9" s="55">
        <v>155</v>
      </c>
      <c r="O9" s="55">
        <v>156</v>
      </c>
      <c r="P9" s="55">
        <v>157</v>
      </c>
    </row>
    <row r="10" spans="1:16" x14ac:dyDescent="0.2">
      <c r="A10" s="95" t="s">
        <v>152</v>
      </c>
      <c r="B10" s="19">
        <v>104</v>
      </c>
      <c r="C10" s="31">
        <v>57</v>
      </c>
      <c r="D10" s="43">
        <f>IF(ISERROR(C10-B10/B10)," ",(C10-B10)*100/B10)</f>
        <v>-45.192307692307693</v>
      </c>
      <c r="E10" s="34"/>
      <c r="F10" s="35">
        <v>0</v>
      </c>
      <c r="G10" s="9">
        <v>51</v>
      </c>
      <c r="H10" s="9">
        <v>45</v>
      </c>
      <c r="I10" s="43">
        <f>IF(ISERROR(H10-G10/G10)," ",(H10-G10)*100/G10)</f>
        <v>-11.764705882352942</v>
      </c>
      <c r="J10" s="34">
        <v>0</v>
      </c>
      <c r="K10" s="34">
        <v>26.315789473684209</v>
      </c>
      <c r="L10" s="19">
        <v>0</v>
      </c>
      <c r="M10" s="31">
        <v>1</v>
      </c>
      <c r="N10" s="43" t="str">
        <f>IF(ISERROR(M10-L10/L10)," ",(M10-L10)*100/L10)</f>
        <v xml:space="preserve"> </v>
      </c>
      <c r="O10" s="34"/>
      <c r="P10" s="35"/>
    </row>
    <row r="11" spans="1:16" x14ac:dyDescent="0.2">
      <c r="A11" s="96" t="s">
        <v>114</v>
      </c>
      <c r="B11" s="19">
        <v>48</v>
      </c>
      <c r="C11" s="31">
        <v>22</v>
      </c>
      <c r="D11" s="43">
        <f t="shared" ref="D11:D29" si="0">IF(ISERROR(C11-B11/B11)," ",(C11-B11)*100/B11)</f>
        <v>-54.166666666666664</v>
      </c>
      <c r="E11" s="34">
        <v>100</v>
      </c>
      <c r="F11" s="35">
        <v>100</v>
      </c>
      <c r="G11" s="9">
        <v>34</v>
      </c>
      <c r="H11" s="9">
        <v>29</v>
      </c>
      <c r="I11" s="43">
        <f t="shared" ref="I11:I29" si="1">IF(ISERROR(H11-G11/G11)," ",(H11-G11)*100/G11)</f>
        <v>-14.705882352941176</v>
      </c>
      <c r="J11" s="34"/>
      <c r="K11" s="34">
        <v>75</v>
      </c>
      <c r="L11" s="19">
        <v>0</v>
      </c>
      <c r="M11" s="31">
        <v>1</v>
      </c>
      <c r="N11" s="43" t="str">
        <f t="shared" ref="N11:N29" si="2">IF(ISERROR(M11-L11/L11)," ",(M11-L11)*100/L11)</f>
        <v xml:space="preserve"> </v>
      </c>
      <c r="O11" s="34"/>
      <c r="P11" s="35"/>
    </row>
    <row r="12" spans="1:16" x14ac:dyDescent="0.2">
      <c r="A12" s="96" t="s">
        <v>115</v>
      </c>
      <c r="B12" s="19">
        <v>81</v>
      </c>
      <c r="C12" s="31">
        <v>46</v>
      </c>
      <c r="D12" s="43">
        <f t="shared" si="0"/>
        <v>-43.209876543209873</v>
      </c>
      <c r="E12" s="34">
        <v>100</v>
      </c>
      <c r="F12" s="35">
        <v>75</v>
      </c>
      <c r="G12" s="9">
        <v>20</v>
      </c>
      <c r="H12" s="9">
        <v>40</v>
      </c>
      <c r="I12" s="43">
        <f t="shared" si="1"/>
        <v>100</v>
      </c>
      <c r="J12" s="34">
        <v>42.857142857142854</v>
      </c>
      <c r="K12" s="34">
        <v>100</v>
      </c>
      <c r="L12" s="19">
        <v>1</v>
      </c>
      <c r="M12" s="31">
        <v>0</v>
      </c>
      <c r="N12" s="43">
        <f t="shared" si="2"/>
        <v>-100</v>
      </c>
      <c r="O12" s="34"/>
      <c r="P12" s="35"/>
    </row>
    <row r="13" spans="1:16" x14ac:dyDescent="0.2">
      <c r="A13" s="96" t="s">
        <v>116</v>
      </c>
      <c r="B13" s="19">
        <v>83</v>
      </c>
      <c r="C13" s="31">
        <v>63</v>
      </c>
      <c r="D13" s="43">
        <f t="shared" si="0"/>
        <v>-24.096385542168676</v>
      </c>
      <c r="E13" s="34">
        <v>66.666666666666671</v>
      </c>
      <c r="F13" s="35">
        <v>66.666666666666671</v>
      </c>
      <c r="G13" s="9">
        <v>77</v>
      </c>
      <c r="H13" s="9">
        <v>67</v>
      </c>
      <c r="I13" s="43">
        <f t="shared" si="1"/>
        <v>-12.987012987012987</v>
      </c>
      <c r="J13" s="34">
        <v>44.444444444444443</v>
      </c>
      <c r="K13" s="34">
        <v>21.428571428571427</v>
      </c>
      <c r="L13" s="19">
        <v>2</v>
      </c>
      <c r="M13" s="31">
        <v>0</v>
      </c>
      <c r="N13" s="43">
        <f t="shared" si="2"/>
        <v>-100</v>
      </c>
      <c r="O13" s="34">
        <v>0</v>
      </c>
      <c r="P13" s="35">
        <v>0</v>
      </c>
    </row>
    <row r="14" spans="1:16" x14ac:dyDescent="0.2">
      <c r="A14" s="96" t="s">
        <v>117</v>
      </c>
      <c r="B14" s="19">
        <v>79</v>
      </c>
      <c r="C14" s="31">
        <v>63</v>
      </c>
      <c r="D14" s="43">
        <f t="shared" si="0"/>
        <v>-20.253164556962027</v>
      </c>
      <c r="E14" s="34">
        <v>100</v>
      </c>
      <c r="F14" s="35"/>
      <c r="G14" s="9">
        <v>58</v>
      </c>
      <c r="H14" s="9">
        <v>41</v>
      </c>
      <c r="I14" s="43">
        <f t="shared" si="1"/>
        <v>-29.310344827586206</v>
      </c>
      <c r="J14" s="34">
        <v>66.666666666666671</v>
      </c>
      <c r="K14" s="34">
        <v>100</v>
      </c>
      <c r="L14" s="19">
        <v>3</v>
      </c>
      <c r="M14" s="31">
        <v>2</v>
      </c>
      <c r="N14" s="43">
        <f t="shared" si="2"/>
        <v>-33.333333333333336</v>
      </c>
      <c r="O14" s="34">
        <v>100</v>
      </c>
      <c r="P14" s="35">
        <v>0</v>
      </c>
    </row>
    <row r="15" spans="1:16" x14ac:dyDescent="0.2">
      <c r="A15" s="96" t="s">
        <v>118</v>
      </c>
      <c r="B15" s="19">
        <v>19</v>
      </c>
      <c r="C15" s="31">
        <v>21</v>
      </c>
      <c r="D15" s="43">
        <f t="shared" si="0"/>
        <v>10.526315789473685</v>
      </c>
      <c r="E15" s="34">
        <v>100</v>
      </c>
      <c r="F15" s="35">
        <v>0</v>
      </c>
      <c r="G15" s="9">
        <v>11</v>
      </c>
      <c r="H15" s="9">
        <v>16</v>
      </c>
      <c r="I15" s="43">
        <f t="shared" si="1"/>
        <v>45.454545454545453</v>
      </c>
      <c r="J15" s="34">
        <v>42.857142857142854</v>
      </c>
      <c r="K15" s="34">
        <v>25</v>
      </c>
      <c r="L15" s="19">
        <v>0</v>
      </c>
      <c r="M15" s="31">
        <v>0</v>
      </c>
      <c r="N15" s="43" t="str">
        <f t="shared" si="2"/>
        <v xml:space="preserve"> </v>
      </c>
      <c r="O15" s="34"/>
      <c r="P15" s="35"/>
    </row>
    <row r="16" spans="1:16" x14ac:dyDescent="0.2">
      <c r="A16" s="96" t="s">
        <v>119</v>
      </c>
      <c r="B16" s="19">
        <v>81</v>
      </c>
      <c r="C16" s="31">
        <v>49</v>
      </c>
      <c r="D16" s="43">
        <f t="shared" si="0"/>
        <v>-39.506172839506171</v>
      </c>
      <c r="E16" s="34">
        <v>50</v>
      </c>
      <c r="F16" s="35">
        <v>100</v>
      </c>
      <c r="G16" s="9">
        <v>50</v>
      </c>
      <c r="H16" s="9">
        <v>73</v>
      </c>
      <c r="I16" s="43">
        <f t="shared" si="1"/>
        <v>46</v>
      </c>
      <c r="J16" s="34">
        <v>100</v>
      </c>
      <c r="K16" s="34">
        <v>66.666666666666671</v>
      </c>
      <c r="L16" s="19">
        <v>1</v>
      </c>
      <c r="M16" s="31">
        <v>0</v>
      </c>
      <c r="N16" s="43">
        <f t="shared" si="2"/>
        <v>-100</v>
      </c>
      <c r="O16" s="34"/>
      <c r="P16" s="35">
        <v>100</v>
      </c>
    </row>
    <row r="17" spans="1:16" x14ac:dyDescent="0.2">
      <c r="A17" s="96" t="s">
        <v>120</v>
      </c>
      <c r="B17" s="19">
        <v>48</v>
      </c>
      <c r="C17" s="31">
        <v>23</v>
      </c>
      <c r="D17" s="43">
        <f t="shared" si="0"/>
        <v>-52.083333333333336</v>
      </c>
      <c r="E17" s="34">
        <v>50</v>
      </c>
      <c r="F17" s="35">
        <v>100</v>
      </c>
      <c r="G17" s="9">
        <v>58</v>
      </c>
      <c r="H17" s="9">
        <v>46</v>
      </c>
      <c r="I17" s="43">
        <f t="shared" si="1"/>
        <v>-20.689655172413794</v>
      </c>
      <c r="J17" s="34">
        <v>72.727272727272734</v>
      </c>
      <c r="K17" s="34">
        <v>88.235294117647058</v>
      </c>
      <c r="L17" s="19">
        <v>0</v>
      </c>
      <c r="M17" s="31">
        <v>0</v>
      </c>
      <c r="N17" s="43" t="str">
        <f t="shared" si="2"/>
        <v xml:space="preserve"> </v>
      </c>
      <c r="O17" s="34">
        <v>0</v>
      </c>
      <c r="P17" s="35"/>
    </row>
    <row r="18" spans="1:16" x14ac:dyDescent="0.2">
      <c r="A18" s="96" t="s">
        <v>121</v>
      </c>
      <c r="B18" s="19">
        <v>36</v>
      </c>
      <c r="C18" s="31">
        <v>19</v>
      </c>
      <c r="D18" s="43">
        <f>IF(ISERROR(C18-B18/B18)," ",(C18-B18)*100/B18)</f>
        <v>-47.222222222222221</v>
      </c>
      <c r="E18" s="34"/>
      <c r="F18" s="35">
        <v>100</v>
      </c>
      <c r="G18" s="9">
        <v>17</v>
      </c>
      <c r="H18" s="9">
        <v>20</v>
      </c>
      <c r="I18" s="43">
        <f>IF(ISERROR(H18-G18/G18)," ",(H18-G18)*100/G18)</f>
        <v>17.647058823529413</v>
      </c>
      <c r="J18" s="34">
        <v>100</v>
      </c>
      <c r="K18" s="34">
        <v>100</v>
      </c>
      <c r="L18" s="19">
        <v>1</v>
      </c>
      <c r="M18" s="31">
        <v>1</v>
      </c>
      <c r="N18" s="43">
        <f>IF(ISERROR(M18-L18/L18)," ",(M18-L18)*100/L18)</f>
        <v>0</v>
      </c>
      <c r="O18" s="34"/>
      <c r="P18" s="35"/>
    </row>
    <row r="19" spans="1:16" x14ac:dyDescent="0.2">
      <c r="A19" s="96" t="s">
        <v>122</v>
      </c>
      <c r="B19" s="19">
        <v>44</v>
      </c>
      <c r="C19" s="31">
        <v>40</v>
      </c>
      <c r="D19" s="43">
        <f t="shared" si="0"/>
        <v>-9.0909090909090917</v>
      </c>
      <c r="E19" s="34">
        <v>60</v>
      </c>
      <c r="F19" s="35">
        <v>33.333333333333336</v>
      </c>
      <c r="G19" s="9">
        <v>57</v>
      </c>
      <c r="H19" s="9">
        <v>62</v>
      </c>
      <c r="I19" s="43">
        <f t="shared" si="1"/>
        <v>8.7719298245614041</v>
      </c>
      <c r="J19" s="34">
        <v>28.571428571428573</v>
      </c>
      <c r="K19" s="34">
        <v>71.428571428571431</v>
      </c>
      <c r="L19" s="19">
        <v>1</v>
      </c>
      <c r="M19" s="31">
        <v>0</v>
      </c>
      <c r="N19" s="43">
        <f t="shared" si="2"/>
        <v>-100</v>
      </c>
      <c r="O19" s="34">
        <v>50</v>
      </c>
      <c r="P19" s="35"/>
    </row>
    <row r="20" spans="1:16" x14ac:dyDescent="0.2">
      <c r="A20" s="96" t="s">
        <v>123</v>
      </c>
      <c r="B20" s="19">
        <v>38</v>
      </c>
      <c r="C20" s="31">
        <v>19</v>
      </c>
      <c r="D20" s="43">
        <f t="shared" si="0"/>
        <v>-50</v>
      </c>
      <c r="E20" s="34">
        <v>66.666666666666671</v>
      </c>
      <c r="F20" s="35">
        <v>75</v>
      </c>
      <c r="G20" s="9">
        <v>18</v>
      </c>
      <c r="H20" s="9">
        <v>65</v>
      </c>
      <c r="I20" s="43">
        <f t="shared" si="1"/>
        <v>261.11111111111109</v>
      </c>
      <c r="J20" s="34">
        <v>71.428571428571431</v>
      </c>
      <c r="K20" s="34">
        <v>60</v>
      </c>
      <c r="L20" s="19">
        <v>0</v>
      </c>
      <c r="M20" s="31">
        <v>0</v>
      </c>
      <c r="N20" s="43" t="str">
        <f t="shared" si="2"/>
        <v xml:space="preserve"> </v>
      </c>
      <c r="O20" s="34">
        <v>100</v>
      </c>
      <c r="P20" s="35"/>
    </row>
    <row r="21" spans="1:16" x14ac:dyDescent="0.2">
      <c r="A21" s="96" t="s">
        <v>124</v>
      </c>
      <c r="B21" s="19">
        <v>40</v>
      </c>
      <c r="C21" s="31">
        <v>21</v>
      </c>
      <c r="D21" s="43">
        <f t="shared" si="0"/>
        <v>-47.5</v>
      </c>
      <c r="E21" s="34">
        <v>100</v>
      </c>
      <c r="F21" s="35">
        <v>0</v>
      </c>
      <c r="G21" s="9">
        <v>48</v>
      </c>
      <c r="H21" s="9">
        <v>33</v>
      </c>
      <c r="I21" s="43">
        <f t="shared" si="1"/>
        <v>-31.25</v>
      </c>
      <c r="J21" s="34">
        <v>75</v>
      </c>
      <c r="K21" s="34">
        <v>76.470588235294116</v>
      </c>
      <c r="L21" s="19">
        <v>0</v>
      </c>
      <c r="M21" s="31">
        <v>0</v>
      </c>
      <c r="N21" s="43" t="str">
        <f t="shared" si="2"/>
        <v xml:space="preserve"> </v>
      </c>
      <c r="O21" s="34"/>
      <c r="P21" s="35"/>
    </row>
    <row r="22" spans="1:16" ht="15" customHeight="1" x14ac:dyDescent="0.2">
      <c r="A22" s="96" t="s">
        <v>125</v>
      </c>
      <c r="B22" s="19">
        <v>32</v>
      </c>
      <c r="C22" s="31">
        <v>18</v>
      </c>
      <c r="D22" s="43">
        <f t="shared" si="0"/>
        <v>-43.75</v>
      </c>
      <c r="E22" s="34">
        <v>100</v>
      </c>
      <c r="F22" s="35">
        <v>100</v>
      </c>
      <c r="G22" s="9">
        <v>57</v>
      </c>
      <c r="H22" s="9">
        <v>47</v>
      </c>
      <c r="I22" s="43">
        <f t="shared" si="1"/>
        <v>-17.543859649122808</v>
      </c>
      <c r="J22" s="34">
        <v>0</v>
      </c>
      <c r="K22" s="34">
        <v>57.142857142857146</v>
      </c>
      <c r="L22" s="19">
        <v>0</v>
      </c>
      <c r="M22" s="31">
        <v>0</v>
      </c>
      <c r="N22" s="43" t="str">
        <f t="shared" si="2"/>
        <v xml:space="preserve"> </v>
      </c>
      <c r="O22" s="34"/>
      <c r="P22" s="35"/>
    </row>
    <row r="23" spans="1:16" x14ac:dyDescent="0.2">
      <c r="A23" s="96" t="s">
        <v>126</v>
      </c>
      <c r="B23" s="19">
        <v>11</v>
      </c>
      <c r="C23" s="31">
        <v>10</v>
      </c>
      <c r="D23" s="43">
        <f t="shared" si="0"/>
        <v>-9.0909090909090917</v>
      </c>
      <c r="E23" s="34"/>
      <c r="F23" s="35"/>
      <c r="G23" s="9">
        <v>28</v>
      </c>
      <c r="H23" s="9">
        <v>55</v>
      </c>
      <c r="I23" s="43">
        <f t="shared" si="1"/>
        <v>96.428571428571431</v>
      </c>
      <c r="J23" s="34">
        <v>37.5</v>
      </c>
      <c r="K23" s="34">
        <v>85.714285714285708</v>
      </c>
      <c r="L23" s="19">
        <v>0</v>
      </c>
      <c r="M23" s="31">
        <v>0</v>
      </c>
      <c r="N23" s="43" t="str">
        <f t="shared" si="2"/>
        <v xml:space="preserve"> </v>
      </c>
      <c r="O23" s="34"/>
      <c r="P23" s="35"/>
    </row>
    <row r="24" spans="1:16" x14ac:dyDescent="0.2">
      <c r="A24" s="96" t="s">
        <v>127</v>
      </c>
      <c r="B24" s="19">
        <v>11</v>
      </c>
      <c r="C24" s="31">
        <v>12</v>
      </c>
      <c r="D24" s="43">
        <f t="shared" si="0"/>
        <v>9.0909090909090917</v>
      </c>
      <c r="E24" s="34">
        <v>100</v>
      </c>
      <c r="F24" s="35"/>
      <c r="G24" s="9">
        <v>25</v>
      </c>
      <c r="H24" s="9">
        <v>19</v>
      </c>
      <c r="I24" s="43">
        <f t="shared" si="1"/>
        <v>-24</v>
      </c>
      <c r="J24" s="34">
        <v>0</v>
      </c>
      <c r="K24" s="34">
        <v>100</v>
      </c>
      <c r="L24" s="19">
        <v>0</v>
      </c>
      <c r="M24" s="31">
        <v>1</v>
      </c>
      <c r="N24" s="43" t="str">
        <f t="shared" si="2"/>
        <v xml:space="preserve"> </v>
      </c>
      <c r="O24" s="34"/>
      <c r="P24" s="35"/>
    </row>
    <row r="25" spans="1:16" x14ac:dyDescent="0.2">
      <c r="A25" s="96" t="s">
        <v>150</v>
      </c>
      <c r="B25" s="19">
        <v>63</v>
      </c>
      <c r="C25" s="31">
        <v>47</v>
      </c>
      <c r="D25" s="43">
        <f t="shared" ref="D25" si="3">IF(ISERROR(C25-B25/B25)," ",(C25-B25)*100/B25)</f>
        <v>-25.396825396825395</v>
      </c>
      <c r="E25" s="34">
        <v>100</v>
      </c>
      <c r="F25" s="35">
        <v>71.428571428571431</v>
      </c>
      <c r="G25" s="9">
        <v>35</v>
      </c>
      <c r="H25" s="9">
        <v>40</v>
      </c>
      <c r="I25" s="43">
        <f t="shared" ref="I25" si="4">IF(ISERROR(H25-G25/G25)," ",(H25-G25)*100/G25)</f>
        <v>14.285714285714286</v>
      </c>
      <c r="J25" s="34">
        <v>100</v>
      </c>
      <c r="K25" s="34">
        <v>0</v>
      </c>
      <c r="L25" s="19">
        <v>0</v>
      </c>
      <c r="M25" s="31">
        <v>0</v>
      </c>
      <c r="N25" s="43" t="str">
        <f t="shared" ref="N25" si="5">IF(ISERROR(M25-L25/L25)," ",(M25-L25)*100/L25)</f>
        <v xml:space="preserve"> </v>
      </c>
      <c r="O25" s="34"/>
      <c r="P25" s="35"/>
    </row>
    <row r="26" spans="1:16" x14ac:dyDescent="0.2">
      <c r="A26" s="96" t="s">
        <v>151</v>
      </c>
      <c r="B26" s="19">
        <v>51</v>
      </c>
      <c r="C26" s="31">
        <v>34</v>
      </c>
      <c r="D26" s="43">
        <f t="shared" si="0"/>
        <v>-33.333333333333336</v>
      </c>
      <c r="E26" s="34">
        <v>100</v>
      </c>
      <c r="F26" s="35">
        <v>100</v>
      </c>
      <c r="G26" s="9">
        <v>31</v>
      </c>
      <c r="H26" s="9">
        <v>29</v>
      </c>
      <c r="I26" s="43">
        <f t="shared" si="1"/>
        <v>-6.4516129032258061</v>
      </c>
      <c r="J26" s="34">
        <v>100</v>
      </c>
      <c r="K26" s="34">
        <v>100</v>
      </c>
      <c r="L26" s="19">
        <v>0</v>
      </c>
      <c r="M26" s="31">
        <v>0</v>
      </c>
      <c r="N26" s="43" t="str">
        <f t="shared" si="2"/>
        <v xml:space="preserve"> </v>
      </c>
      <c r="O26" s="34">
        <v>100</v>
      </c>
      <c r="P26" s="35"/>
    </row>
    <row r="27" spans="1:16" x14ac:dyDescent="0.2">
      <c r="A27" s="97" t="s">
        <v>128</v>
      </c>
      <c r="B27" s="19">
        <v>10</v>
      </c>
      <c r="C27" s="31">
        <v>10</v>
      </c>
      <c r="D27" s="43">
        <f t="shared" si="0"/>
        <v>0</v>
      </c>
      <c r="E27" s="34"/>
      <c r="F27" s="35"/>
      <c r="G27" s="9">
        <v>44</v>
      </c>
      <c r="H27" s="9">
        <v>32</v>
      </c>
      <c r="I27" s="43">
        <f t="shared" si="1"/>
        <v>-27.272727272727273</v>
      </c>
      <c r="J27" s="34">
        <v>33.333333333333336</v>
      </c>
      <c r="K27" s="34">
        <v>100</v>
      </c>
      <c r="L27" s="19">
        <v>0</v>
      </c>
      <c r="M27" s="31">
        <v>0</v>
      </c>
      <c r="N27" s="43" t="str">
        <f t="shared" si="2"/>
        <v xml:space="preserve"> </v>
      </c>
      <c r="O27" s="34"/>
      <c r="P27" s="35"/>
    </row>
    <row r="28" spans="1:16" ht="25.5" x14ac:dyDescent="0.2">
      <c r="A28" s="98" t="s">
        <v>129</v>
      </c>
      <c r="B28" s="19">
        <v>1</v>
      </c>
      <c r="C28" s="31">
        <v>1</v>
      </c>
      <c r="D28" s="43">
        <f t="shared" si="0"/>
        <v>0</v>
      </c>
      <c r="E28" s="34"/>
      <c r="F28" s="35"/>
      <c r="G28" s="9">
        <v>2</v>
      </c>
      <c r="H28" s="9">
        <v>0</v>
      </c>
      <c r="I28" s="43">
        <f t="shared" si="1"/>
        <v>-100</v>
      </c>
      <c r="J28" s="34"/>
      <c r="K28" s="34"/>
      <c r="L28" s="19">
        <v>1</v>
      </c>
      <c r="M28" s="31">
        <v>0</v>
      </c>
      <c r="N28" s="43">
        <f t="shared" si="2"/>
        <v>-100</v>
      </c>
      <c r="O28" s="34">
        <v>0</v>
      </c>
      <c r="P28" s="35"/>
    </row>
    <row r="29" spans="1:16" ht="14.25" customHeight="1" x14ac:dyDescent="0.2">
      <c r="A29" s="96" t="s">
        <v>130</v>
      </c>
      <c r="B29" s="19">
        <v>4</v>
      </c>
      <c r="C29" s="31">
        <v>0</v>
      </c>
      <c r="D29" s="43">
        <f t="shared" si="0"/>
        <v>-100</v>
      </c>
      <c r="E29" s="34">
        <v>0</v>
      </c>
      <c r="F29" s="35"/>
      <c r="G29" s="9">
        <v>0</v>
      </c>
      <c r="H29" s="9">
        <v>1</v>
      </c>
      <c r="I29" s="43" t="str">
        <f t="shared" si="1"/>
        <v xml:space="preserve"> </v>
      </c>
      <c r="J29" s="34"/>
      <c r="K29" s="34"/>
      <c r="L29" s="19">
        <v>0</v>
      </c>
      <c r="M29" s="31">
        <v>0</v>
      </c>
      <c r="N29" s="43" t="str">
        <f t="shared" si="2"/>
        <v xml:space="preserve"> </v>
      </c>
      <c r="O29" s="34"/>
      <c r="P29" s="35"/>
    </row>
    <row r="30" spans="1:16" x14ac:dyDescent="0.2">
      <c r="A30" s="99" t="s">
        <v>131</v>
      </c>
      <c r="B30" s="36">
        <v>884</v>
      </c>
      <c r="C30" s="32">
        <v>575</v>
      </c>
      <c r="D30" s="66">
        <f>IF(ISERROR(C30-B30/B30)," ",(C30-B30)*100/B30)</f>
        <v>-34.95475113122172</v>
      </c>
      <c r="E30" s="67">
        <v>79.545454545454547</v>
      </c>
      <c r="F30" s="68">
        <v>70.588235294117652</v>
      </c>
      <c r="G30" s="37">
        <v>721</v>
      </c>
      <c r="H30" s="37">
        <v>760</v>
      </c>
      <c r="I30" s="66">
        <f>IF(ISERROR(H30-G30/G30)," ",(H30-G30)*100/G30)</f>
        <v>5.4091539528432735</v>
      </c>
      <c r="J30" s="67">
        <v>53.900709219858157</v>
      </c>
      <c r="K30" s="67">
        <v>55.944055944055947</v>
      </c>
      <c r="L30" s="36">
        <v>10</v>
      </c>
      <c r="M30" s="32">
        <v>6</v>
      </c>
      <c r="N30" s="66">
        <f>IF(ISERROR(M30-L30/L30)," ",(M30-L30)*100/L30)</f>
        <v>-40</v>
      </c>
      <c r="O30" s="67">
        <v>55.555555555555557</v>
      </c>
      <c r="P30" s="68">
        <v>33.333333333333336</v>
      </c>
    </row>
    <row r="31" spans="1:16" ht="12.75" customHeight="1" x14ac:dyDescent="0.2"/>
    <row r="32" spans="1:16" ht="14.25" customHeight="1" x14ac:dyDescent="0.2"/>
    <row r="33" ht="13.5" customHeight="1" x14ac:dyDescent="0.2"/>
    <row r="34" ht="19.5" customHeight="1" x14ac:dyDescent="0.2"/>
  </sheetData>
  <mergeCells count="12">
    <mergeCell ref="B5:F6"/>
    <mergeCell ref="G5:K6"/>
    <mergeCell ref="L5:P6"/>
    <mergeCell ref="B7:B8"/>
    <mergeCell ref="C7:C8"/>
    <mergeCell ref="E7:F7"/>
    <mergeCell ref="G7:G8"/>
    <mergeCell ref="H7:H8"/>
    <mergeCell ref="J7:K7"/>
    <mergeCell ref="L7:L8"/>
    <mergeCell ref="M7:M8"/>
    <mergeCell ref="O7:P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3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3:P31"/>
  <sheetViews>
    <sheetView view="pageBreakPreview" zoomScaleNormal="75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3.7109375" style="4" customWidth="1"/>
    <col min="4" max="4" width="6.5703125" style="4" customWidth="1"/>
    <col min="5" max="6" width="13.7109375" style="4" customWidth="1"/>
    <col min="7" max="7" width="6.5703125" style="4" customWidth="1"/>
    <col min="8" max="9" width="13.7109375" style="4" customWidth="1"/>
    <col min="10" max="10" width="6.5703125" style="4" customWidth="1"/>
    <col min="11" max="12" width="13.7109375" style="4" customWidth="1"/>
    <col min="13" max="13" width="6.7109375" style="4" customWidth="1"/>
    <col min="14" max="16384" width="9.140625" style="4"/>
  </cols>
  <sheetData>
    <row r="3" spans="1:13" x14ac:dyDescent="0.2">
      <c r="D3" s="30"/>
      <c r="E3" s="30"/>
      <c r="F3" s="30" t="s">
        <v>4</v>
      </c>
    </row>
    <row r="4" spans="1:13" x14ac:dyDescent="0.2">
      <c r="D4" s="33"/>
      <c r="E4" s="33"/>
      <c r="F4" s="33" t="s">
        <v>5</v>
      </c>
    </row>
    <row r="6" spans="1:13" ht="18.75" customHeight="1" x14ac:dyDescent="0.2">
      <c r="A6" s="20"/>
      <c r="B6" s="172" t="s">
        <v>36</v>
      </c>
      <c r="C6" s="146"/>
      <c r="D6" s="180" t="s">
        <v>113</v>
      </c>
      <c r="E6" s="172" t="s">
        <v>37</v>
      </c>
      <c r="F6" s="146"/>
      <c r="G6" s="180" t="s">
        <v>113</v>
      </c>
      <c r="H6" s="172" t="s">
        <v>33</v>
      </c>
      <c r="I6" s="146"/>
      <c r="J6" s="180" t="s">
        <v>113</v>
      </c>
      <c r="K6" s="172" t="s">
        <v>34</v>
      </c>
      <c r="L6" s="146"/>
      <c r="M6" s="180" t="s">
        <v>113</v>
      </c>
    </row>
    <row r="7" spans="1:13" ht="18.75" customHeight="1" x14ac:dyDescent="0.2">
      <c r="A7" s="21" t="s">
        <v>3</v>
      </c>
      <c r="B7" s="173"/>
      <c r="C7" s="148"/>
      <c r="D7" s="181"/>
      <c r="E7" s="173"/>
      <c r="F7" s="148"/>
      <c r="G7" s="181"/>
      <c r="H7" s="173"/>
      <c r="I7" s="148"/>
      <c r="J7" s="181"/>
      <c r="K7" s="173"/>
      <c r="L7" s="148"/>
      <c r="M7" s="181"/>
    </row>
    <row r="8" spans="1:13" x14ac:dyDescent="0.2">
      <c r="A8" s="21"/>
      <c r="B8" s="94" t="s">
        <v>111</v>
      </c>
      <c r="C8" s="94" t="s">
        <v>112</v>
      </c>
      <c r="D8" s="182"/>
      <c r="E8" s="94" t="s">
        <v>111</v>
      </c>
      <c r="F8" s="94" t="s">
        <v>112</v>
      </c>
      <c r="G8" s="182"/>
      <c r="H8" s="94" t="s">
        <v>111</v>
      </c>
      <c r="I8" s="94" t="s">
        <v>112</v>
      </c>
      <c r="J8" s="182"/>
      <c r="K8" s="94" t="s">
        <v>111</v>
      </c>
      <c r="L8" s="94" t="s">
        <v>112</v>
      </c>
      <c r="M8" s="182"/>
    </row>
    <row r="9" spans="1:13" x14ac:dyDescent="0.2">
      <c r="A9" s="78" t="s">
        <v>64</v>
      </c>
      <c r="B9" s="52">
        <v>158</v>
      </c>
      <c r="C9" s="52">
        <v>159</v>
      </c>
      <c r="D9" s="52">
        <v>160</v>
      </c>
      <c r="E9" s="52">
        <v>161</v>
      </c>
      <c r="F9" s="52">
        <v>162</v>
      </c>
      <c r="G9" s="52">
        <v>163</v>
      </c>
      <c r="H9" s="52">
        <v>164</v>
      </c>
      <c r="I9" s="52">
        <v>165</v>
      </c>
      <c r="J9" s="52">
        <v>166</v>
      </c>
      <c r="K9" s="52">
        <v>167</v>
      </c>
      <c r="L9" s="52">
        <v>168</v>
      </c>
      <c r="M9" s="52">
        <v>169</v>
      </c>
    </row>
    <row r="10" spans="1:13" x14ac:dyDescent="0.2">
      <c r="A10" s="95" t="s">
        <v>152</v>
      </c>
      <c r="B10" s="38">
        <v>0</v>
      </c>
      <c r="C10" s="31">
        <v>0</v>
      </c>
      <c r="D10" s="69" t="str">
        <f t="shared" ref="D10:D30" si="0">IF(ISERROR(C10-B10/B10)," ",(C10-B10)*100/B10)</f>
        <v xml:space="preserve"> </v>
      </c>
      <c r="E10" s="38">
        <v>0</v>
      </c>
      <c r="F10" s="31">
        <v>0</v>
      </c>
      <c r="G10" s="69" t="str">
        <f t="shared" ref="G10:G30" si="1">IF(ISERROR(F10-E10/E10)," ",(F10-E10)*100/E10)</f>
        <v xml:space="preserve"> </v>
      </c>
      <c r="H10" s="38">
        <v>18</v>
      </c>
      <c r="I10" s="39">
        <v>12</v>
      </c>
      <c r="J10" s="69">
        <f t="shared" ref="J10:J30" si="2">IF(ISERROR(I10-H10/H10)," ",(I10-H10)*100/H10)</f>
        <v>-33.333333333333336</v>
      </c>
      <c r="K10" s="38">
        <v>2</v>
      </c>
      <c r="L10" s="31">
        <v>7</v>
      </c>
      <c r="M10" s="69">
        <f t="shared" ref="M10:M30" si="3">IF(ISERROR(L10-K10/K10)," ",(L10-K10)*100/K10)</f>
        <v>250</v>
      </c>
    </row>
    <row r="11" spans="1:13" x14ac:dyDescent="0.2">
      <c r="A11" s="96" t="s">
        <v>114</v>
      </c>
      <c r="B11" s="38">
        <v>0</v>
      </c>
      <c r="C11" s="31">
        <v>0</v>
      </c>
      <c r="D11" s="69" t="str">
        <f t="shared" si="0"/>
        <v xml:space="preserve"> </v>
      </c>
      <c r="E11" s="38">
        <v>0</v>
      </c>
      <c r="F11" s="31">
        <v>0</v>
      </c>
      <c r="G11" s="69" t="str">
        <f t="shared" si="1"/>
        <v xml:space="preserve"> </v>
      </c>
      <c r="H11" s="38">
        <v>15</v>
      </c>
      <c r="I11" s="39">
        <v>5</v>
      </c>
      <c r="J11" s="69">
        <f t="shared" si="2"/>
        <v>-66.666666666666671</v>
      </c>
      <c r="K11" s="38">
        <v>7</v>
      </c>
      <c r="L11" s="31">
        <v>1</v>
      </c>
      <c r="M11" s="69">
        <f t="shared" si="3"/>
        <v>-85.714285714285708</v>
      </c>
    </row>
    <row r="12" spans="1:13" x14ac:dyDescent="0.2">
      <c r="A12" s="96" t="s">
        <v>115</v>
      </c>
      <c r="B12" s="38">
        <v>0</v>
      </c>
      <c r="C12" s="31">
        <v>0</v>
      </c>
      <c r="D12" s="69" t="str">
        <f t="shared" si="0"/>
        <v xml:space="preserve"> </v>
      </c>
      <c r="E12" s="38">
        <v>0</v>
      </c>
      <c r="F12" s="31">
        <v>0</v>
      </c>
      <c r="G12" s="69" t="str">
        <f t="shared" si="1"/>
        <v xml:space="preserve"> </v>
      </c>
      <c r="H12" s="38">
        <v>1</v>
      </c>
      <c r="I12" s="39">
        <v>2</v>
      </c>
      <c r="J12" s="69">
        <f t="shared" si="2"/>
        <v>100</v>
      </c>
      <c r="K12" s="38">
        <v>9</v>
      </c>
      <c r="L12" s="31">
        <v>2</v>
      </c>
      <c r="M12" s="69">
        <f t="shared" si="3"/>
        <v>-77.777777777777771</v>
      </c>
    </row>
    <row r="13" spans="1:13" x14ac:dyDescent="0.2">
      <c r="A13" s="96" t="s">
        <v>116</v>
      </c>
      <c r="B13" s="38">
        <v>0</v>
      </c>
      <c r="C13" s="31">
        <v>0</v>
      </c>
      <c r="D13" s="69" t="str">
        <f t="shared" si="0"/>
        <v xml:space="preserve"> </v>
      </c>
      <c r="E13" s="38">
        <v>0</v>
      </c>
      <c r="F13" s="31">
        <v>0</v>
      </c>
      <c r="G13" s="69" t="str">
        <f t="shared" si="1"/>
        <v xml:space="preserve"> </v>
      </c>
      <c r="H13" s="38">
        <v>37</v>
      </c>
      <c r="I13" s="39">
        <v>15</v>
      </c>
      <c r="J13" s="69">
        <f t="shared" si="2"/>
        <v>-59.45945945945946</v>
      </c>
      <c r="K13" s="38">
        <v>3</v>
      </c>
      <c r="L13" s="31">
        <v>1</v>
      </c>
      <c r="M13" s="69">
        <f t="shared" si="3"/>
        <v>-66.666666666666671</v>
      </c>
    </row>
    <row r="14" spans="1:13" x14ac:dyDescent="0.2">
      <c r="A14" s="96" t="s">
        <v>117</v>
      </c>
      <c r="B14" s="38">
        <v>0</v>
      </c>
      <c r="C14" s="31">
        <v>0</v>
      </c>
      <c r="D14" s="69" t="str">
        <f t="shared" si="0"/>
        <v xml:space="preserve"> </v>
      </c>
      <c r="E14" s="38">
        <v>1</v>
      </c>
      <c r="F14" s="31">
        <v>0</v>
      </c>
      <c r="G14" s="69">
        <f t="shared" si="1"/>
        <v>-100</v>
      </c>
      <c r="H14" s="38">
        <v>17</v>
      </c>
      <c r="I14" s="39">
        <v>8</v>
      </c>
      <c r="J14" s="69">
        <f t="shared" si="2"/>
        <v>-52.941176470588232</v>
      </c>
      <c r="K14" s="38">
        <v>4</v>
      </c>
      <c r="L14" s="31">
        <v>2</v>
      </c>
      <c r="M14" s="69">
        <f t="shared" si="3"/>
        <v>-50</v>
      </c>
    </row>
    <row r="15" spans="1:13" x14ac:dyDescent="0.2">
      <c r="A15" s="96" t="s">
        <v>118</v>
      </c>
      <c r="B15" s="38">
        <v>0</v>
      </c>
      <c r="C15" s="31">
        <v>0</v>
      </c>
      <c r="D15" s="69" t="str">
        <f t="shared" si="0"/>
        <v xml:space="preserve"> </v>
      </c>
      <c r="E15" s="38">
        <v>0</v>
      </c>
      <c r="F15" s="31">
        <v>0</v>
      </c>
      <c r="G15" s="69" t="str">
        <f t="shared" si="1"/>
        <v xml:space="preserve"> </v>
      </c>
      <c r="H15" s="38">
        <v>11</v>
      </c>
      <c r="I15" s="39">
        <v>4</v>
      </c>
      <c r="J15" s="69">
        <f t="shared" si="2"/>
        <v>-63.636363636363633</v>
      </c>
      <c r="K15" s="38">
        <v>1</v>
      </c>
      <c r="L15" s="31">
        <v>5</v>
      </c>
      <c r="M15" s="69">
        <f t="shared" si="3"/>
        <v>400</v>
      </c>
    </row>
    <row r="16" spans="1:13" ht="12" customHeight="1" x14ac:dyDescent="0.2">
      <c r="A16" s="96" t="s">
        <v>119</v>
      </c>
      <c r="B16" s="38">
        <v>0</v>
      </c>
      <c r="C16" s="31">
        <v>0</v>
      </c>
      <c r="D16" s="69" t="str">
        <f t="shared" si="0"/>
        <v xml:space="preserve"> </v>
      </c>
      <c r="E16" s="38">
        <v>0</v>
      </c>
      <c r="F16" s="31">
        <v>0</v>
      </c>
      <c r="G16" s="69" t="str">
        <f t="shared" si="1"/>
        <v xml:space="preserve"> </v>
      </c>
      <c r="H16" s="38">
        <v>7</v>
      </c>
      <c r="I16" s="39">
        <v>12</v>
      </c>
      <c r="J16" s="69">
        <f t="shared" si="2"/>
        <v>71.428571428571431</v>
      </c>
      <c r="K16" s="38">
        <v>0</v>
      </c>
      <c r="L16" s="31">
        <v>3</v>
      </c>
      <c r="M16" s="69" t="str">
        <f t="shared" si="3"/>
        <v xml:space="preserve"> </v>
      </c>
    </row>
    <row r="17" spans="1:16" x14ac:dyDescent="0.2">
      <c r="A17" s="96" t="s">
        <v>120</v>
      </c>
      <c r="B17" s="38">
        <v>0</v>
      </c>
      <c r="C17" s="31">
        <v>0</v>
      </c>
      <c r="D17" s="69" t="str">
        <f t="shared" si="0"/>
        <v xml:space="preserve"> </v>
      </c>
      <c r="E17" s="38">
        <v>0</v>
      </c>
      <c r="F17" s="31">
        <v>0</v>
      </c>
      <c r="G17" s="69" t="str">
        <f t="shared" si="1"/>
        <v xml:space="preserve"> </v>
      </c>
      <c r="H17" s="38">
        <v>8</v>
      </c>
      <c r="I17" s="39">
        <v>11</v>
      </c>
      <c r="J17" s="69">
        <f t="shared" si="2"/>
        <v>37.5</v>
      </c>
      <c r="K17" s="38">
        <v>1</v>
      </c>
      <c r="L17" s="31">
        <v>2</v>
      </c>
      <c r="M17" s="69">
        <f t="shared" si="3"/>
        <v>100</v>
      </c>
    </row>
    <row r="18" spans="1:16" x14ac:dyDescent="0.2">
      <c r="A18" s="96" t="s">
        <v>121</v>
      </c>
      <c r="B18" s="38">
        <v>0</v>
      </c>
      <c r="C18" s="31">
        <v>0</v>
      </c>
      <c r="D18" s="69" t="str">
        <f>IF(ISERROR(C18-B18/B18)," ",(C18-B18)*100/B18)</f>
        <v xml:space="preserve"> </v>
      </c>
      <c r="E18" s="38">
        <v>0</v>
      </c>
      <c r="F18" s="31">
        <v>0</v>
      </c>
      <c r="G18" s="69" t="str">
        <f>IF(ISERROR(F18-E18/E18)," ",(F18-E18)*100/E18)</f>
        <v xml:space="preserve"> </v>
      </c>
      <c r="H18" s="38">
        <v>7</v>
      </c>
      <c r="I18" s="39">
        <v>17</v>
      </c>
      <c r="J18" s="69">
        <f>IF(ISERROR(I18-H18/H18)," ",(I18-H18)*100/H18)</f>
        <v>142.85714285714286</v>
      </c>
      <c r="K18" s="38">
        <v>1</v>
      </c>
      <c r="L18" s="31">
        <v>0</v>
      </c>
      <c r="M18" s="69">
        <f>IF(ISERROR(L18-K18/K18)," ",(L18-K18)*100/K18)</f>
        <v>-100</v>
      </c>
    </row>
    <row r="19" spans="1:16" x14ac:dyDescent="0.2">
      <c r="A19" s="96" t="s">
        <v>122</v>
      </c>
      <c r="B19" s="38">
        <v>0</v>
      </c>
      <c r="C19" s="31">
        <v>0</v>
      </c>
      <c r="D19" s="69" t="str">
        <f t="shared" si="0"/>
        <v xml:space="preserve"> </v>
      </c>
      <c r="E19" s="38">
        <v>0</v>
      </c>
      <c r="F19" s="31">
        <v>0</v>
      </c>
      <c r="G19" s="69" t="str">
        <f t="shared" si="1"/>
        <v xml:space="preserve"> </v>
      </c>
      <c r="H19" s="38">
        <v>12</v>
      </c>
      <c r="I19" s="39">
        <v>7</v>
      </c>
      <c r="J19" s="69">
        <f t="shared" si="2"/>
        <v>-41.666666666666664</v>
      </c>
      <c r="K19" s="38">
        <v>3</v>
      </c>
      <c r="L19" s="31">
        <v>6</v>
      </c>
      <c r="M19" s="69">
        <f t="shared" si="3"/>
        <v>100</v>
      </c>
    </row>
    <row r="20" spans="1:16" x14ac:dyDescent="0.2">
      <c r="A20" s="96" t="s">
        <v>123</v>
      </c>
      <c r="B20" s="38">
        <v>0</v>
      </c>
      <c r="C20" s="31">
        <v>0</v>
      </c>
      <c r="D20" s="69" t="str">
        <f t="shared" si="0"/>
        <v xml:space="preserve"> </v>
      </c>
      <c r="E20" s="38">
        <v>0</v>
      </c>
      <c r="F20" s="31">
        <v>1</v>
      </c>
      <c r="G20" s="69" t="str">
        <f t="shared" si="1"/>
        <v xml:space="preserve"> </v>
      </c>
      <c r="H20" s="38">
        <v>8</v>
      </c>
      <c r="I20" s="39">
        <v>18</v>
      </c>
      <c r="J20" s="69">
        <f t="shared" si="2"/>
        <v>125</v>
      </c>
      <c r="K20" s="38">
        <v>6</v>
      </c>
      <c r="L20" s="31">
        <v>2</v>
      </c>
      <c r="M20" s="69">
        <f t="shared" si="3"/>
        <v>-66.666666666666671</v>
      </c>
    </row>
    <row r="21" spans="1:16" x14ac:dyDescent="0.2">
      <c r="A21" s="96" t="s">
        <v>124</v>
      </c>
      <c r="B21" s="38">
        <v>0</v>
      </c>
      <c r="C21" s="31">
        <v>0</v>
      </c>
      <c r="D21" s="69" t="str">
        <f t="shared" si="0"/>
        <v xml:space="preserve"> </v>
      </c>
      <c r="E21" s="38">
        <v>0</v>
      </c>
      <c r="F21" s="31">
        <v>0</v>
      </c>
      <c r="G21" s="69" t="str">
        <f t="shared" si="1"/>
        <v xml:space="preserve"> </v>
      </c>
      <c r="H21" s="38">
        <v>7</v>
      </c>
      <c r="I21" s="39">
        <v>7</v>
      </c>
      <c r="J21" s="69">
        <f t="shared" si="2"/>
        <v>0</v>
      </c>
      <c r="K21" s="38">
        <v>0</v>
      </c>
      <c r="L21" s="31">
        <v>0</v>
      </c>
      <c r="M21" s="69" t="str">
        <f t="shared" si="3"/>
        <v xml:space="preserve"> </v>
      </c>
    </row>
    <row r="22" spans="1:16" x14ac:dyDescent="0.2">
      <c r="A22" s="96" t="s">
        <v>125</v>
      </c>
      <c r="B22" s="38">
        <v>0</v>
      </c>
      <c r="C22" s="31">
        <v>0</v>
      </c>
      <c r="D22" s="69" t="str">
        <f t="shared" si="0"/>
        <v xml:space="preserve"> </v>
      </c>
      <c r="E22" s="38">
        <v>0</v>
      </c>
      <c r="F22" s="31">
        <v>2</v>
      </c>
      <c r="G22" s="69" t="str">
        <f t="shared" si="1"/>
        <v xml:space="preserve"> </v>
      </c>
      <c r="H22" s="38">
        <v>5</v>
      </c>
      <c r="I22" s="39">
        <v>9</v>
      </c>
      <c r="J22" s="69">
        <f t="shared" si="2"/>
        <v>80</v>
      </c>
      <c r="K22" s="38">
        <v>6</v>
      </c>
      <c r="L22" s="31">
        <v>2</v>
      </c>
      <c r="M22" s="69">
        <f t="shared" si="3"/>
        <v>-66.666666666666671</v>
      </c>
    </row>
    <row r="23" spans="1:16" x14ac:dyDescent="0.2">
      <c r="A23" s="96" t="s">
        <v>126</v>
      </c>
      <c r="B23" s="38">
        <v>0</v>
      </c>
      <c r="C23" s="31">
        <v>0</v>
      </c>
      <c r="D23" s="69" t="str">
        <f t="shared" si="0"/>
        <v xml:space="preserve"> </v>
      </c>
      <c r="E23" s="38">
        <v>0</v>
      </c>
      <c r="F23" s="31">
        <v>0</v>
      </c>
      <c r="G23" s="69" t="str">
        <f t="shared" si="1"/>
        <v xml:space="preserve"> </v>
      </c>
      <c r="H23" s="38">
        <v>8</v>
      </c>
      <c r="I23" s="39">
        <v>9</v>
      </c>
      <c r="J23" s="69">
        <f t="shared" si="2"/>
        <v>12.5</v>
      </c>
      <c r="K23" s="38">
        <v>3</v>
      </c>
      <c r="L23" s="31">
        <v>4</v>
      </c>
      <c r="M23" s="69">
        <f t="shared" si="3"/>
        <v>33.333333333333336</v>
      </c>
      <c r="P23" s="10"/>
    </row>
    <row r="24" spans="1:16" x14ac:dyDescent="0.2">
      <c r="A24" s="96" t="s">
        <v>127</v>
      </c>
      <c r="B24" s="38">
        <v>0</v>
      </c>
      <c r="C24" s="31">
        <v>0</v>
      </c>
      <c r="D24" s="69" t="str">
        <f t="shared" si="0"/>
        <v xml:space="preserve"> </v>
      </c>
      <c r="E24" s="38">
        <v>1</v>
      </c>
      <c r="F24" s="31">
        <v>0</v>
      </c>
      <c r="G24" s="69">
        <f t="shared" si="1"/>
        <v>-100</v>
      </c>
      <c r="H24" s="38">
        <v>3</v>
      </c>
      <c r="I24" s="39">
        <v>5</v>
      </c>
      <c r="J24" s="69">
        <f t="shared" si="2"/>
        <v>66.666666666666671</v>
      </c>
      <c r="K24" s="38">
        <v>1</v>
      </c>
      <c r="L24" s="31">
        <v>1</v>
      </c>
      <c r="M24" s="69">
        <f t="shared" si="3"/>
        <v>0</v>
      </c>
    </row>
    <row r="25" spans="1:16" x14ac:dyDescent="0.2">
      <c r="A25" s="96" t="s">
        <v>150</v>
      </c>
      <c r="B25" s="38">
        <v>0</v>
      </c>
      <c r="C25" s="31">
        <v>0</v>
      </c>
      <c r="D25" s="69" t="str">
        <f t="shared" ref="D25" si="4">IF(ISERROR(C25-B25/B25)," ",(C25-B25)*100/B25)</f>
        <v xml:space="preserve"> </v>
      </c>
      <c r="E25" s="38">
        <v>0</v>
      </c>
      <c r="F25" s="31">
        <v>1</v>
      </c>
      <c r="G25" s="69" t="str">
        <f t="shared" ref="G25" si="5">IF(ISERROR(F25-E25/E25)," ",(F25-E25)*100/E25)</f>
        <v xml:space="preserve"> </v>
      </c>
      <c r="H25" s="38">
        <v>7</v>
      </c>
      <c r="I25" s="39">
        <v>5</v>
      </c>
      <c r="J25" s="69">
        <f t="shared" ref="J25" si="6">IF(ISERROR(I25-H25/H25)," ",(I25-H25)*100/H25)</f>
        <v>-28.571428571428573</v>
      </c>
      <c r="K25" s="38">
        <v>2</v>
      </c>
      <c r="L25" s="31">
        <v>0</v>
      </c>
      <c r="M25" s="69">
        <f t="shared" ref="M25" si="7">IF(ISERROR(L25-K25/K25)," ",(L25-K25)*100/K25)</f>
        <v>-100</v>
      </c>
    </row>
    <row r="26" spans="1:16" x14ac:dyDescent="0.2">
      <c r="A26" s="96" t="s">
        <v>151</v>
      </c>
      <c r="B26" s="38">
        <v>0</v>
      </c>
      <c r="C26" s="31">
        <v>0</v>
      </c>
      <c r="D26" s="69" t="str">
        <f t="shared" si="0"/>
        <v xml:space="preserve"> </v>
      </c>
      <c r="E26" s="38">
        <v>0</v>
      </c>
      <c r="F26" s="31">
        <v>0</v>
      </c>
      <c r="G26" s="69" t="str">
        <f t="shared" si="1"/>
        <v xml:space="preserve"> </v>
      </c>
      <c r="H26" s="38">
        <v>8</v>
      </c>
      <c r="I26" s="39">
        <v>14</v>
      </c>
      <c r="J26" s="69">
        <f t="shared" si="2"/>
        <v>75</v>
      </c>
      <c r="K26" s="38">
        <v>0</v>
      </c>
      <c r="L26" s="31">
        <v>4</v>
      </c>
      <c r="M26" s="69" t="str">
        <f t="shared" si="3"/>
        <v xml:space="preserve"> </v>
      </c>
    </row>
    <row r="27" spans="1:16" x14ac:dyDescent="0.2">
      <c r="A27" s="97" t="s">
        <v>128</v>
      </c>
      <c r="B27" s="38">
        <v>0</v>
      </c>
      <c r="C27" s="31">
        <v>0</v>
      </c>
      <c r="D27" s="69" t="str">
        <f t="shared" si="0"/>
        <v xml:space="preserve"> </v>
      </c>
      <c r="E27" s="38">
        <v>0</v>
      </c>
      <c r="F27" s="31">
        <v>5</v>
      </c>
      <c r="G27" s="69" t="str">
        <f t="shared" si="1"/>
        <v xml:space="preserve"> </v>
      </c>
      <c r="H27" s="38">
        <v>0</v>
      </c>
      <c r="I27" s="39">
        <v>0</v>
      </c>
      <c r="J27" s="69" t="str">
        <f t="shared" si="2"/>
        <v xml:space="preserve"> </v>
      </c>
      <c r="K27" s="38">
        <v>0</v>
      </c>
      <c r="L27" s="31">
        <v>0</v>
      </c>
      <c r="M27" s="69" t="str">
        <f t="shared" si="3"/>
        <v xml:space="preserve"> </v>
      </c>
    </row>
    <row r="28" spans="1:16" ht="14.25" customHeight="1" x14ac:dyDescent="0.2">
      <c r="A28" s="98" t="s">
        <v>129</v>
      </c>
      <c r="B28" s="38">
        <v>0</v>
      </c>
      <c r="C28" s="31">
        <v>0</v>
      </c>
      <c r="D28" s="69" t="str">
        <f t="shared" si="0"/>
        <v xml:space="preserve"> </v>
      </c>
      <c r="E28" s="38">
        <v>0</v>
      </c>
      <c r="F28" s="31">
        <v>0</v>
      </c>
      <c r="G28" s="69" t="str">
        <f t="shared" si="1"/>
        <v xml:space="preserve"> </v>
      </c>
      <c r="H28" s="38">
        <v>1</v>
      </c>
      <c r="I28" s="39">
        <v>4</v>
      </c>
      <c r="J28" s="69">
        <f t="shared" si="2"/>
        <v>300</v>
      </c>
      <c r="K28" s="38">
        <v>0</v>
      </c>
      <c r="L28" s="31">
        <v>0</v>
      </c>
      <c r="M28" s="69" t="str">
        <f t="shared" si="3"/>
        <v xml:space="preserve"> </v>
      </c>
    </row>
    <row r="29" spans="1:16" x14ac:dyDescent="0.2">
      <c r="A29" s="96" t="s">
        <v>130</v>
      </c>
      <c r="B29" s="38">
        <v>0</v>
      </c>
      <c r="C29" s="31">
        <v>0</v>
      </c>
      <c r="D29" s="69" t="str">
        <f t="shared" si="0"/>
        <v xml:space="preserve"> </v>
      </c>
      <c r="E29" s="38">
        <v>0</v>
      </c>
      <c r="F29" s="31">
        <v>0</v>
      </c>
      <c r="G29" s="69" t="str">
        <f t="shared" si="1"/>
        <v xml:space="preserve"> </v>
      </c>
      <c r="H29" s="38">
        <v>0</v>
      </c>
      <c r="I29" s="39">
        <v>0</v>
      </c>
      <c r="J29" s="69" t="str">
        <f t="shared" si="2"/>
        <v xml:space="preserve"> </v>
      </c>
      <c r="K29" s="38">
        <v>0</v>
      </c>
      <c r="L29" s="31">
        <v>0</v>
      </c>
      <c r="M29" s="69" t="str">
        <f t="shared" si="3"/>
        <v xml:space="preserve"> </v>
      </c>
    </row>
    <row r="30" spans="1:16" x14ac:dyDescent="0.2">
      <c r="A30" s="99" t="s">
        <v>131</v>
      </c>
      <c r="B30" s="85">
        <v>0</v>
      </c>
      <c r="C30" s="92">
        <v>0</v>
      </c>
      <c r="D30" s="115" t="str">
        <f t="shared" si="0"/>
        <v xml:space="preserve"> </v>
      </c>
      <c r="E30" s="93">
        <v>2</v>
      </c>
      <c r="F30" s="84">
        <v>9</v>
      </c>
      <c r="G30" s="115">
        <f t="shared" si="1"/>
        <v>350</v>
      </c>
      <c r="H30" s="85">
        <v>180</v>
      </c>
      <c r="I30" s="92">
        <v>164</v>
      </c>
      <c r="J30" s="115">
        <f t="shared" si="2"/>
        <v>-8.8888888888888893</v>
      </c>
      <c r="K30" s="93">
        <v>49</v>
      </c>
      <c r="L30" s="92">
        <v>42</v>
      </c>
      <c r="M30" s="115">
        <f t="shared" si="3"/>
        <v>-14.285714285714286</v>
      </c>
    </row>
    <row r="31" spans="1:16" ht="14.25" customHeight="1" x14ac:dyDescent="0.2">
      <c r="A31" s="14"/>
      <c r="C31" s="15"/>
      <c r="D31" s="15"/>
      <c r="E31" s="15"/>
      <c r="I31" s="13"/>
      <c r="J31" s="13"/>
      <c r="K31" s="13"/>
      <c r="L31" s="15"/>
    </row>
  </sheetData>
  <mergeCells count="8">
    <mergeCell ref="M6:M8"/>
    <mergeCell ref="B6:C7"/>
    <mergeCell ref="E6:F7"/>
    <mergeCell ref="H6:I7"/>
    <mergeCell ref="K6:L7"/>
    <mergeCell ref="D6:D8"/>
    <mergeCell ref="G6:G8"/>
    <mergeCell ref="J6:J8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M34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14.5703125" style="4" customWidth="1"/>
    <col min="4" max="4" width="11" style="4" customWidth="1"/>
    <col min="5" max="6" width="14.5703125" style="4" customWidth="1"/>
    <col min="7" max="7" width="11" style="4" customWidth="1"/>
    <col min="8" max="9" width="14.5703125" style="4" customWidth="1"/>
    <col min="10" max="10" width="11" style="4" customWidth="1"/>
    <col min="11" max="12" width="14.5703125" style="4" customWidth="1"/>
    <col min="13" max="13" width="11" style="4" customWidth="1"/>
    <col min="14" max="16384" width="9.140625" style="4"/>
  </cols>
  <sheetData>
    <row r="2" spans="1:13" x14ac:dyDescent="0.2">
      <c r="F2" s="30" t="s">
        <v>4</v>
      </c>
      <c r="G2" s="6"/>
    </row>
    <row r="3" spans="1:13" x14ac:dyDescent="0.2">
      <c r="F3" s="33" t="s">
        <v>5</v>
      </c>
      <c r="G3" s="7"/>
    </row>
    <row r="5" spans="1:13" ht="15.75" x14ac:dyDescent="0.25">
      <c r="A5" s="20"/>
      <c r="B5" s="183" t="s">
        <v>108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41.25" customHeight="1" x14ac:dyDescent="0.2">
      <c r="A6" s="21"/>
      <c r="B6" s="176" t="s">
        <v>109</v>
      </c>
      <c r="C6" s="177"/>
      <c r="D6" s="178"/>
      <c r="E6" s="184" t="s">
        <v>105</v>
      </c>
      <c r="F6" s="184"/>
      <c r="G6" s="184"/>
      <c r="H6" s="185" t="s">
        <v>106</v>
      </c>
      <c r="I6" s="186"/>
      <c r="J6" s="186"/>
      <c r="K6" s="187" t="s">
        <v>107</v>
      </c>
      <c r="L6" s="187"/>
      <c r="M6" s="187"/>
    </row>
    <row r="7" spans="1:13" ht="12.75" customHeight="1" x14ac:dyDescent="0.2">
      <c r="A7" s="21"/>
      <c r="B7" s="161" t="s">
        <v>39</v>
      </c>
      <c r="C7" s="161" t="s">
        <v>40</v>
      </c>
      <c r="D7" s="45" t="s">
        <v>41</v>
      </c>
      <c r="E7" s="162" t="s">
        <v>39</v>
      </c>
      <c r="F7" s="161" t="s">
        <v>40</v>
      </c>
      <c r="G7" s="45" t="s">
        <v>41</v>
      </c>
      <c r="H7" s="161" t="s">
        <v>39</v>
      </c>
      <c r="I7" s="161" t="s">
        <v>40</v>
      </c>
      <c r="J7" s="45" t="s">
        <v>41</v>
      </c>
      <c r="K7" s="161" t="s">
        <v>39</v>
      </c>
      <c r="L7" s="161" t="s">
        <v>40</v>
      </c>
      <c r="M7" s="45" t="s">
        <v>41</v>
      </c>
    </row>
    <row r="8" spans="1:13" ht="12.75" customHeight="1" x14ac:dyDescent="0.2">
      <c r="A8" s="21"/>
      <c r="B8" s="163"/>
      <c r="C8" s="163"/>
      <c r="D8" s="46" t="s">
        <v>42</v>
      </c>
      <c r="E8" s="164"/>
      <c r="F8" s="163"/>
      <c r="G8" s="46" t="s">
        <v>42</v>
      </c>
      <c r="H8" s="163"/>
      <c r="I8" s="163"/>
      <c r="J8" s="46" t="s">
        <v>42</v>
      </c>
      <c r="K8" s="163"/>
      <c r="L8" s="163"/>
      <c r="M8" s="46" t="s">
        <v>42</v>
      </c>
    </row>
    <row r="9" spans="1:13" x14ac:dyDescent="0.2">
      <c r="A9" s="78" t="s">
        <v>64</v>
      </c>
      <c r="B9" s="51">
        <v>170</v>
      </c>
      <c r="C9" s="51">
        <v>171</v>
      </c>
      <c r="D9" s="51">
        <v>172</v>
      </c>
      <c r="E9" s="51">
        <v>173</v>
      </c>
      <c r="F9" s="51">
        <v>174</v>
      </c>
      <c r="G9" s="51">
        <v>175</v>
      </c>
      <c r="H9" s="51">
        <v>176</v>
      </c>
      <c r="I9" s="51">
        <v>177</v>
      </c>
      <c r="J9" s="51">
        <v>178</v>
      </c>
      <c r="K9" s="51">
        <v>179</v>
      </c>
      <c r="L9" s="51">
        <v>180</v>
      </c>
      <c r="M9" s="51">
        <v>181</v>
      </c>
    </row>
    <row r="10" spans="1:13" x14ac:dyDescent="0.2">
      <c r="A10" s="95" t="s">
        <v>152</v>
      </c>
      <c r="B10" s="38">
        <v>3</v>
      </c>
      <c r="C10" s="39">
        <v>0</v>
      </c>
      <c r="D10" s="69">
        <f>IF(ISERROR(C10-B10/B10)," ",(C10-B10)*100/B10)</f>
        <v>-100</v>
      </c>
      <c r="E10" s="39">
        <v>1</v>
      </c>
      <c r="F10" s="39">
        <v>0</v>
      </c>
      <c r="G10" s="43">
        <f>IF(ISERROR(F10-E10/E10)," ",(F10-E10)*100/E10)</f>
        <v>-100</v>
      </c>
      <c r="H10" s="38">
        <v>2</v>
      </c>
      <c r="I10" s="39">
        <v>0</v>
      </c>
      <c r="J10" s="43">
        <f>IF(ISERROR(I10-H10/H10)," ",(I10-H10)*100/H10)</f>
        <v>-100</v>
      </c>
      <c r="K10" s="38">
        <v>0</v>
      </c>
      <c r="L10" s="39">
        <v>0</v>
      </c>
      <c r="M10" s="43" t="str">
        <f>IF(ISERROR(L10-K10/K10)," ",(L10-K10)*100/K10)</f>
        <v xml:space="preserve"> </v>
      </c>
    </row>
    <row r="11" spans="1:13" x14ac:dyDescent="0.2">
      <c r="A11" s="96" t="s">
        <v>114</v>
      </c>
      <c r="B11" s="38">
        <v>0</v>
      </c>
      <c r="C11" s="39">
        <v>1</v>
      </c>
      <c r="D11" s="69" t="str">
        <f t="shared" ref="D11:D29" si="0">IF(ISERROR(C11-B11/B11)," ",(C11-B11)*100/B11)</f>
        <v xml:space="preserve"> </v>
      </c>
      <c r="E11" s="39">
        <v>0</v>
      </c>
      <c r="F11" s="39">
        <v>1</v>
      </c>
      <c r="G11" s="43" t="str">
        <f t="shared" ref="G11:G29" si="1">IF(ISERROR(F11-E11/E11)," ",(F11-E11)*100/E11)</f>
        <v xml:space="preserve"> </v>
      </c>
      <c r="H11" s="38">
        <v>0</v>
      </c>
      <c r="I11" s="39">
        <v>0</v>
      </c>
      <c r="J11" s="43" t="str">
        <f t="shared" ref="J11:J29" si="2">IF(ISERROR(I11-H11/H11)," ",(I11-H11)*100/H11)</f>
        <v xml:space="preserve"> </v>
      </c>
      <c r="K11" s="38">
        <v>0</v>
      </c>
      <c r="L11" s="39">
        <v>0</v>
      </c>
      <c r="M11" s="43" t="str">
        <f t="shared" ref="M11:M29" si="3">IF(ISERROR(L11-K11/K11)," ",(L11-K11)*100/K11)</f>
        <v xml:space="preserve"> </v>
      </c>
    </row>
    <row r="12" spans="1:13" x14ac:dyDescent="0.2">
      <c r="A12" s="96" t="s">
        <v>115</v>
      </c>
      <c r="B12" s="38">
        <v>1</v>
      </c>
      <c r="C12" s="39">
        <v>0</v>
      </c>
      <c r="D12" s="69">
        <f t="shared" si="0"/>
        <v>-100</v>
      </c>
      <c r="E12" s="39">
        <v>0</v>
      </c>
      <c r="F12" s="39">
        <v>0</v>
      </c>
      <c r="G12" s="43" t="str">
        <f t="shared" si="1"/>
        <v xml:space="preserve"> </v>
      </c>
      <c r="H12" s="38">
        <v>1</v>
      </c>
      <c r="I12" s="39">
        <v>0</v>
      </c>
      <c r="J12" s="43">
        <f t="shared" si="2"/>
        <v>-100</v>
      </c>
      <c r="K12" s="38">
        <v>0</v>
      </c>
      <c r="L12" s="39">
        <v>0</v>
      </c>
      <c r="M12" s="43" t="str">
        <f t="shared" si="3"/>
        <v xml:space="preserve"> </v>
      </c>
    </row>
    <row r="13" spans="1:13" x14ac:dyDescent="0.2">
      <c r="A13" s="96" t="s">
        <v>116</v>
      </c>
      <c r="B13" s="38">
        <v>10</v>
      </c>
      <c r="C13" s="39">
        <v>5</v>
      </c>
      <c r="D13" s="69">
        <f t="shared" si="0"/>
        <v>-50</v>
      </c>
      <c r="E13" s="39">
        <v>6</v>
      </c>
      <c r="F13" s="39">
        <v>0</v>
      </c>
      <c r="G13" s="43">
        <f t="shared" si="1"/>
        <v>-100</v>
      </c>
      <c r="H13" s="38">
        <v>1</v>
      </c>
      <c r="I13" s="39">
        <v>3</v>
      </c>
      <c r="J13" s="43">
        <f t="shared" si="2"/>
        <v>200</v>
      </c>
      <c r="K13" s="38">
        <v>0</v>
      </c>
      <c r="L13" s="39">
        <v>0</v>
      </c>
      <c r="M13" s="43" t="str">
        <f t="shared" si="3"/>
        <v xml:space="preserve"> </v>
      </c>
    </row>
    <row r="14" spans="1:13" x14ac:dyDescent="0.2">
      <c r="A14" s="96" t="s">
        <v>117</v>
      </c>
      <c r="B14" s="38">
        <v>1</v>
      </c>
      <c r="C14" s="39">
        <v>2</v>
      </c>
      <c r="D14" s="69">
        <f t="shared" si="0"/>
        <v>100</v>
      </c>
      <c r="E14" s="39">
        <v>0</v>
      </c>
      <c r="F14" s="39">
        <v>2</v>
      </c>
      <c r="G14" s="43" t="str">
        <f t="shared" si="1"/>
        <v xml:space="preserve"> </v>
      </c>
      <c r="H14" s="38">
        <v>0</v>
      </c>
      <c r="I14" s="39">
        <v>0</v>
      </c>
      <c r="J14" s="43" t="str">
        <f t="shared" si="2"/>
        <v xml:space="preserve"> </v>
      </c>
      <c r="K14" s="38">
        <v>0</v>
      </c>
      <c r="L14" s="39">
        <v>0</v>
      </c>
      <c r="M14" s="43" t="str">
        <f t="shared" si="3"/>
        <v xml:space="preserve"> </v>
      </c>
    </row>
    <row r="15" spans="1:13" x14ac:dyDescent="0.2">
      <c r="A15" s="96" t="s">
        <v>118</v>
      </c>
      <c r="B15" s="38">
        <v>2</v>
      </c>
      <c r="C15" s="39">
        <v>1</v>
      </c>
      <c r="D15" s="69">
        <f t="shared" si="0"/>
        <v>-50</v>
      </c>
      <c r="E15" s="39">
        <v>1</v>
      </c>
      <c r="F15" s="39">
        <v>0</v>
      </c>
      <c r="G15" s="43">
        <f t="shared" si="1"/>
        <v>-100</v>
      </c>
      <c r="H15" s="38">
        <v>1</v>
      </c>
      <c r="I15" s="39">
        <v>0</v>
      </c>
      <c r="J15" s="43">
        <f t="shared" si="2"/>
        <v>-100</v>
      </c>
      <c r="K15" s="38">
        <v>0</v>
      </c>
      <c r="L15" s="39">
        <v>0</v>
      </c>
      <c r="M15" s="43" t="str">
        <f t="shared" si="3"/>
        <v xml:space="preserve"> </v>
      </c>
    </row>
    <row r="16" spans="1:13" x14ac:dyDescent="0.2">
      <c r="A16" s="96" t="s">
        <v>119</v>
      </c>
      <c r="B16" s="38">
        <v>3</v>
      </c>
      <c r="C16" s="39">
        <v>3</v>
      </c>
      <c r="D16" s="69">
        <f t="shared" si="0"/>
        <v>0</v>
      </c>
      <c r="E16" s="39">
        <v>2</v>
      </c>
      <c r="F16" s="39">
        <v>1</v>
      </c>
      <c r="G16" s="43">
        <f t="shared" si="1"/>
        <v>-50</v>
      </c>
      <c r="H16" s="38">
        <v>0</v>
      </c>
      <c r="I16" s="39">
        <v>2</v>
      </c>
      <c r="J16" s="43" t="str">
        <f t="shared" si="2"/>
        <v xml:space="preserve"> </v>
      </c>
      <c r="K16" s="38">
        <v>0</v>
      </c>
      <c r="L16" s="39">
        <v>0</v>
      </c>
      <c r="M16" s="43" t="str">
        <f t="shared" si="3"/>
        <v xml:space="preserve"> </v>
      </c>
    </row>
    <row r="17" spans="1:13" x14ac:dyDescent="0.2">
      <c r="A17" s="96" t="s">
        <v>120</v>
      </c>
      <c r="B17" s="38">
        <v>0</v>
      </c>
      <c r="C17" s="39">
        <v>3</v>
      </c>
      <c r="D17" s="69" t="str">
        <f t="shared" si="0"/>
        <v xml:space="preserve"> </v>
      </c>
      <c r="E17" s="39">
        <v>0</v>
      </c>
      <c r="F17" s="39">
        <v>1</v>
      </c>
      <c r="G17" s="43" t="str">
        <f t="shared" si="1"/>
        <v xml:space="preserve"> </v>
      </c>
      <c r="H17" s="38">
        <v>0</v>
      </c>
      <c r="I17" s="39">
        <v>2</v>
      </c>
      <c r="J17" s="43" t="str">
        <f t="shared" si="2"/>
        <v xml:space="preserve"> </v>
      </c>
      <c r="K17" s="38">
        <v>0</v>
      </c>
      <c r="L17" s="39">
        <v>0</v>
      </c>
      <c r="M17" s="43" t="str">
        <f t="shared" si="3"/>
        <v xml:space="preserve"> </v>
      </c>
    </row>
    <row r="18" spans="1:13" x14ac:dyDescent="0.2">
      <c r="A18" s="96" t="s">
        <v>121</v>
      </c>
      <c r="B18" s="38">
        <v>2</v>
      </c>
      <c r="C18" s="39">
        <v>0</v>
      </c>
      <c r="D18" s="69">
        <f>IF(ISERROR(C18-B18/B18)," ",(C18-B18)*100/B18)</f>
        <v>-100</v>
      </c>
      <c r="E18" s="39">
        <v>2</v>
      </c>
      <c r="F18" s="39">
        <v>0</v>
      </c>
      <c r="G18" s="43">
        <f>IF(ISERROR(F18-E18/E18)," ",(F18-E18)*100/E18)</f>
        <v>-100</v>
      </c>
      <c r="H18" s="38">
        <v>0</v>
      </c>
      <c r="I18" s="39">
        <v>0</v>
      </c>
      <c r="J18" s="43" t="str">
        <f>IF(ISERROR(I18-H18/H18)," ",(I18-H18)*100/H18)</f>
        <v xml:space="preserve"> </v>
      </c>
      <c r="K18" s="38">
        <v>0</v>
      </c>
      <c r="L18" s="39">
        <v>0</v>
      </c>
      <c r="M18" s="43" t="str">
        <f>IF(ISERROR(L18-K18/K18)," ",(L18-K18)*100/K18)</f>
        <v xml:space="preserve"> </v>
      </c>
    </row>
    <row r="19" spans="1:13" x14ac:dyDescent="0.2">
      <c r="A19" s="96" t="s">
        <v>122</v>
      </c>
      <c r="B19" s="38">
        <v>2</v>
      </c>
      <c r="C19" s="39">
        <v>1</v>
      </c>
      <c r="D19" s="69">
        <f t="shared" si="0"/>
        <v>-50</v>
      </c>
      <c r="E19" s="39">
        <v>1</v>
      </c>
      <c r="F19" s="39">
        <v>0</v>
      </c>
      <c r="G19" s="43">
        <f t="shared" si="1"/>
        <v>-100</v>
      </c>
      <c r="H19" s="38">
        <v>1</v>
      </c>
      <c r="I19" s="39">
        <v>1</v>
      </c>
      <c r="J19" s="43">
        <f t="shared" si="2"/>
        <v>0</v>
      </c>
      <c r="K19" s="38">
        <v>0</v>
      </c>
      <c r="L19" s="39">
        <v>0</v>
      </c>
      <c r="M19" s="43" t="str">
        <f t="shared" si="3"/>
        <v xml:space="preserve"> </v>
      </c>
    </row>
    <row r="20" spans="1:13" x14ac:dyDescent="0.2">
      <c r="A20" s="96" t="s">
        <v>123</v>
      </c>
      <c r="B20" s="38">
        <v>0</v>
      </c>
      <c r="C20" s="39">
        <v>3</v>
      </c>
      <c r="D20" s="69" t="str">
        <f t="shared" si="0"/>
        <v xml:space="preserve"> </v>
      </c>
      <c r="E20" s="39">
        <v>0</v>
      </c>
      <c r="F20" s="39">
        <v>3</v>
      </c>
      <c r="G20" s="43" t="str">
        <f t="shared" si="1"/>
        <v xml:space="preserve"> </v>
      </c>
      <c r="H20" s="38">
        <v>0</v>
      </c>
      <c r="I20" s="39">
        <v>0</v>
      </c>
      <c r="J20" s="43" t="str">
        <f t="shared" si="2"/>
        <v xml:space="preserve"> </v>
      </c>
      <c r="K20" s="38">
        <v>0</v>
      </c>
      <c r="L20" s="39">
        <v>0</v>
      </c>
      <c r="M20" s="43" t="str">
        <f t="shared" si="3"/>
        <v xml:space="preserve"> </v>
      </c>
    </row>
    <row r="21" spans="1:13" x14ac:dyDescent="0.2">
      <c r="A21" s="96" t="s">
        <v>124</v>
      </c>
      <c r="B21" s="38">
        <v>1</v>
      </c>
      <c r="C21" s="39">
        <v>0</v>
      </c>
      <c r="D21" s="69">
        <f t="shared" si="0"/>
        <v>-100</v>
      </c>
      <c r="E21" s="39">
        <v>1</v>
      </c>
      <c r="F21" s="39">
        <v>0</v>
      </c>
      <c r="G21" s="43">
        <f t="shared" si="1"/>
        <v>-100</v>
      </c>
      <c r="H21" s="38">
        <v>0</v>
      </c>
      <c r="I21" s="39">
        <v>0</v>
      </c>
      <c r="J21" s="43" t="str">
        <f t="shared" si="2"/>
        <v xml:space="preserve"> </v>
      </c>
      <c r="K21" s="38">
        <v>0</v>
      </c>
      <c r="L21" s="39">
        <v>0</v>
      </c>
      <c r="M21" s="43" t="str">
        <f t="shared" si="3"/>
        <v xml:space="preserve"> </v>
      </c>
    </row>
    <row r="22" spans="1:13" x14ac:dyDescent="0.2">
      <c r="A22" s="96" t="s">
        <v>125</v>
      </c>
      <c r="B22" s="38">
        <v>2</v>
      </c>
      <c r="C22" s="39">
        <v>0</v>
      </c>
      <c r="D22" s="69">
        <f t="shared" si="0"/>
        <v>-100</v>
      </c>
      <c r="E22" s="39">
        <v>2</v>
      </c>
      <c r="F22" s="39">
        <v>0</v>
      </c>
      <c r="G22" s="43">
        <f t="shared" si="1"/>
        <v>-100</v>
      </c>
      <c r="H22" s="38">
        <v>0</v>
      </c>
      <c r="I22" s="39">
        <v>0</v>
      </c>
      <c r="J22" s="43" t="str">
        <f t="shared" si="2"/>
        <v xml:space="preserve"> </v>
      </c>
      <c r="K22" s="38">
        <v>0</v>
      </c>
      <c r="L22" s="39">
        <v>0</v>
      </c>
      <c r="M22" s="43" t="str">
        <f t="shared" si="3"/>
        <v xml:space="preserve"> </v>
      </c>
    </row>
    <row r="23" spans="1:13" x14ac:dyDescent="0.2">
      <c r="A23" s="96" t="s">
        <v>126</v>
      </c>
      <c r="B23" s="38">
        <v>0</v>
      </c>
      <c r="C23" s="39">
        <v>0</v>
      </c>
      <c r="D23" s="69" t="str">
        <f t="shared" si="0"/>
        <v xml:space="preserve"> </v>
      </c>
      <c r="E23" s="39">
        <v>0</v>
      </c>
      <c r="F23" s="39">
        <v>0</v>
      </c>
      <c r="G23" s="43" t="str">
        <f t="shared" si="1"/>
        <v xml:space="preserve"> </v>
      </c>
      <c r="H23" s="38">
        <v>0</v>
      </c>
      <c r="I23" s="39">
        <v>0</v>
      </c>
      <c r="J23" s="43" t="str">
        <f t="shared" si="2"/>
        <v xml:space="preserve"> </v>
      </c>
      <c r="K23" s="38">
        <v>0</v>
      </c>
      <c r="L23" s="39">
        <v>0</v>
      </c>
      <c r="M23" s="43" t="str">
        <f t="shared" si="3"/>
        <v xml:space="preserve"> </v>
      </c>
    </row>
    <row r="24" spans="1:13" x14ac:dyDescent="0.2">
      <c r="A24" s="96" t="s">
        <v>127</v>
      </c>
      <c r="B24" s="38">
        <v>0</v>
      </c>
      <c r="C24" s="39">
        <v>0</v>
      </c>
      <c r="D24" s="69" t="str">
        <f t="shared" si="0"/>
        <v xml:space="preserve"> </v>
      </c>
      <c r="E24" s="39">
        <v>0</v>
      </c>
      <c r="F24" s="39">
        <v>0</v>
      </c>
      <c r="G24" s="43" t="str">
        <f t="shared" si="1"/>
        <v xml:space="preserve"> </v>
      </c>
      <c r="H24" s="38">
        <v>0</v>
      </c>
      <c r="I24" s="39">
        <v>0</v>
      </c>
      <c r="J24" s="43" t="str">
        <f t="shared" si="2"/>
        <v xml:space="preserve"> </v>
      </c>
      <c r="K24" s="38">
        <v>0</v>
      </c>
      <c r="L24" s="39">
        <v>0</v>
      </c>
      <c r="M24" s="43" t="str">
        <f t="shared" si="3"/>
        <v xml:space="preserve"> </v>
      </c>
    </row>
    <row r="25" spans="1:13" x14ac:dyDescent="0.2">
      <c r="A25" s="96" t="s">
        <v>150</v>
      </c>
      <c r="B25" s="38">
        <v>4</v>
      </c>
      <c r="C25" s="39">
        <v>2</v>
      </c>
      <c r="D25" s="69">
        <f t="shared" ref="D25" si="4">IF(ISERROR(C25-B25/B25)," ",(C25-B25)*100/B25)</f>
        <v>-50</v>
      </c>
      <c r="E25" s="39">
        <v>4</v>
      </c>
      <c r="F25" s="39">
        <v>1</v>
      </c>
      <c r="G25" s="43">
        <f t="shared" ref="G25" si="5">IF(ISERROR(F25-E25/E25)," ",(F25-E25)*100/E25)</f>
        <v>-75</v>
      </c>
      <c r="H25" s="38">
        <v>0</v>
      </c>
      <c r="I25" s="39">
        <v>1</v>
      </c>
      <c r="J25" s="43" t="str">
        <f t="shared" ref="J25" si="6">IF(ISERROR(I25-H25/H25)," ",(I25-H25)*100/H25)</f>
        <v xml:space="preserve"> </v>
      </c>
      <c r="K25" s="38">
        <v>0</v>
      </c>
      <c r="L25" s="39">
        <v>0</v>
      </c>
      <c r="M25" s="43" t="str">
        <f t="shared" ref="M25" si="7">IF(ISERROR(L25-K25/K25)," ",(L25-K25)*100/K25)</f>
        <v xml:space="preserve"> </v>
      </c>
    </row>
    <row r="26" spans="1:13" x14ac:dyDescent="0.2">
      <c r="A26" s="96" t="s">
        <v>151</v>
      </c>
      <c r="B26" s="38">
        <v>2</v>
      </c>
      <c r="C26" s="39">
        <v>3</v>
      </c>
      <c r="D26" s="69">
        <f t="shared" si="0"/>
        <v>50</v>
      </c>
      <c r="E26" s="39">
        <v>1</v>
      </c>
      <c r="F26" s="39">
        <v>3</v>
      </c>
      <c r="G26" s="43">
        <f t="shared" si="1"/>
        <v>200</v>
      </c>
      <c r="H26" s="38">
        <v>1</v>
      </c>
      <c r="I26" s="39">
        <v>0</v>
      </c>
      <c r="J26" s="43">
        <f t="shared" si="2"/>
        <v>-100</v>
      </c>
      <c r="K26" s="38">
        <v>0</v>
      </c>
      <c r="L26" s="39">
        <v>0</v>
      </c>
      <c r="M26" s="43" t="str">
        <f t="shared" si="3"/>
        <v xml:space="preserve"> </v>
      </c>
    </row>
    <row r="27" spans="1:13" x14ac:dyDescent="0.2">
      <c r="A27" s="97" t="s">
        <v>128</v>
      </c>
      <c r="B27" s="38">
        <v>0</v>
      </c>
      <c r="C27" s="39">
        <v>0</v>
      </c>
      <c r="D27" s="69" t="str">
        <f t="shared" si="0"/>
        <v xml:space="preserve"> </v>
      </c>
      <c r="E27" s="39">
        <v>0</v>
      </c>
      <c r="F27" s="39">
        <v>0</v>
      </c>
      <c r="G27" s="43" t="str">
        <f t="shared" si="1"/>
        <v xml:space="preserve"> </v>
      </c>
      <c r="H27" s="38">
        <v>0</v>
      </c>
      <c r="I27" s="39">
        <v>0</v>
      </c>
      <c r="J27" s="43" t="str">
        <f t="shared" si="2"/>
        <v xml:space="preserve"> </v>
      </c>
      <c r="K27" s="38">
        <v>0</v>
      </c>
      <c r="L27" s="39">
        <v>0</v>
      </c>
      <c r="M27" s="43" t="str">
        <f t="shared" si="3"/>
        <v xml:space="preserve"> </v>
      </c>
    </row>
    <row r="28" spans="1:13" ht="25.5" x14ac:dyDescent="0.2">
      <c r="A28" s="98" t="s">
        <v>129</v>
      </c>
      <c r="B28" s="38">
        <v>0</v>
      </c>
      <c r="C28" s="39">
        <v>0</v>
      </c>
      <c r="D28" s="69" t="str">
        <f t="shared" si="0"/>
        <v xml:space="preserve"> </v>
      </c>
      <c r="E28" s="39">
        <v>0</v>
      </c>
      <c r="F28" s="39">
        <v>0</v>
      </c>
      <c r="G28" s="43" t="str">
        <f t="shared" si="1"/>
        <v xml:space="preserve"> </v>
      </c>
      <c r="H28" s="38">
        <v>0</v>
      </c>
      <c r="I28" s="39">
        <v>0</v>
      </c>
      <c r="J28" s="43" t="str">
        <f t="shared" si="2"/>
        <v xml:space="preserve"> </v>
      </c>
      <c r="K28" s="38">
        <v>0</v>
      </c>
      <c r="L28" s="39">
        <v>0</v>
      </c>
      <c r="M28" s="43" t="str">
        <f t="shared" si="3"/>
        <v xml:space="preserve"> </v>
      </c>
    </row>
    <row r="29" spans="1:13" ht="14.25" customHeight="1" x14ac:dyDescent="0.2">
      <c r="A29" s="96" t="s">
        <v>130</v>
      </c>
      <c r="B29" s="38">
        <v>0</v>
      </c>
      <c r="C29" s="39">
        <v>0</v>
      </c>
      <c r="D29" s="69" t="str">
        <f t="shared" si="0"/>
        <v xml:space="preserve"> </v>
      </c>
      <c r="E29" s="39">
        <v>0</v>
      </c>
      <c r="F29" s="39">
        <v>0</v>
      </c>
      <c r="G29" s="43" t="str">
        <f t="shared" si="1"/>
        <v xml:space="preserve"> </v>
      </c>
      <c r="H29" s="38">
        <v>0</v>
      </c>
      <c r="I29" s="39">
        <v>0</v>
      </c>
      <c r="J29" s="43" t="str">
        <f t="shared" si="2"/>
        <v xml:space="preserve"> </v>
      </c>
      <c r="K29" s="38">
        <v>0</v>
      </c>
      <c r="L29" s="39">
        <v>0</v>
      </c>
      <c r="M29" s="43" t="str">
        <f t="shared" si="3"/>
        <v xml:space="preserve"> </v>
      </c>
    </row>
    <row r="30" spans="1:13" x14ac:dyDescent="0.2">
      <c r="A30" s="99" t="s">
        <v>131</v>
      </c>
      <c r="B30" s="36">
        <v>33</v>
      </c>
      <c r="C30" s="37">
        <v>24</v>
      </c>
      <c r="D30" s="70">
        <f>IF(ISERROR(C30-B30/B30)," ",(C30-B30)*100/B30)</f>
        <v>-27.272727272727273</v>
      </c>
      <c r="E30" s="37">
        <v>21</v>
      </c>
      <c r="F30" s="37">
        <v>12</v>
      </c>
      <c r="G30" s="66">
        <f>IF(ISERROR(F30-E30/E30)," ",(F30-E30)*100/E30)</f>
        <v>-42.857142857142854</v>
      </c>
      <c r="H30" s="36">
        <v>7</v>
      </c>
      <c r="I30" s="37">
        <v>9</v>
      </c>
      <c r="J30" s="66">
        <f>IF(ISERROR(I30-H30/H30)," ",(I30-H30)*100/H30)</f>
        <v>28.571428571428573</v>
      </c>
      <c r="K30" s="36">
        <v>0</v>
      </c>
      <c r="L30" s="37">
        <v>0</v>
      </c>
      <c r="M30" s="66" t="str">
        <f>IF(ISERROR(L30-K30/K30)," ",(L30-K30)*100/K30)</f>
        <v xml:space="preserve"> </v>
      </c>
    </row>
    <row r="32" spans="1:13" ht="14.25" customHeight="1" x14ac:dyDescent="0.2">
      <c r="E32" s="18"/>
      <c r="F32" s="18"/>
      <c r="G32" s="18"/>
    </row>
    <row r="33" ht="13.5" customHeight="1" x14ac:dyDescent="0.2"/>
    <row r="34" ht="19.5" customHeight="1" x14ac:dyDescent="0.2"/>
  </sheetData>
  <mergeCells count="13">
    <mergeCell ref="H7:H8"/>
    <mergeCell ref="I7:I8"/>
    <mergeCell ref="K7:K8"/>
    <mergeCell ref="L7:L8"/>
    <mergeCell ref="B5:M5"/>
    <mergeCell ref="B6:D6"/>
    <mergeCell ref="E6:G6"/>
    <mergeCell ref="H6:J6"/>
    <mergeCell ref="K6:M6"/>
    <mergeCell ref="B7:B8"/>
    <mergeCell ref="C7:C8"/>
    <mergeCell ref="E7:E8"/>
    <mergeCell ref="F7:F8"/>
  </mergeCells>
  <pageMargins left="0.23622047244094491" right="0.23622047244094491" top="0.6692913385826772" bottom="0.23622047244094491" header="0.51181102362204722" footer="0.23622047244094491"/>
  <pageSetup paperSize="9" scale="8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S31"/>
  <sheetViews>
    <sheetView view="pageBreakPreview" zoomScaleNormal="100" zoomScaleSheetLayoutView="100" workbookViewId="0">
      <selection activeCell="B8" sqref="B8:D8"/>
    </sheetView>
  </sheetViews>
  <sheetFormatPr defaultRowHeight="12.75" x14ac:dyDescent="0.2"/>
  <cols>
    <col min="1" max="1" width="20" customWidth="1"/>
    <col min="2" max="13" width="10.7109375" customWidth="1"/>
    <col min="14" max="15" width="13.85546875" customWidth="1"/>
    <col min="16" max="16" width="10.7109375" customWidth="1"/>
  </cols>
  <sheetData>
    <row r="1" spans="1:19" s="24" customFormat="1" x14ac:dyDescent="0.2">
      <c r="N1" s="25"/>
    </row>
    <row r="2" spans="1:19" s="24" customFormat="1" x14ac:dyDescent="0.2">
      <c r="H2" s="6" t="s">
        <v>4</v>
      </c>
      <c r="N2" s="25"/>
    </row>
    <row r="3" spans="1:19" s="24" customFormat="1" x14ac:dyDescent="0.2">
      <c r="H3" s="7" t="s">
        <v>5</v>
      </c>
      <c r="N3" s="25"/>
    </row>
    <row r="4" spans="1:19" s="24" customFormat="1" x14ac:dyDescent="0.2">
      <c r="N4" s="25"/>
    </row>
    <row r="5" spans="1:19" s="24" customFormat="1" ht="28.5" customHeight="1" x14ac:dyDescent="0.2">
      <c r="A5" s="57"/>
      <c r="B5" s="167" t="s">
        <v>90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9"/>
    </row>
    <row r="6" spans="1:19" s="24" customFormat="1" ht="14.25" customHeight="1" x14ac:dyDescent="0.2">
      <c r="A6" s="58" t="s">
        <v>3</v>
      </c>
      <c r="B6" s="188" t="s">
        <v>85</v>
      </c>
      <c r="C6" s="188"/>
      <c r="D6" s="189" t="s">
        <v>41</v>
      </c>
      <c r="E6" s="188" t="s">
        <v>68</v>
      </c>
      <c r="F6" s="188"/>
      <c r="G6" s="188"/>
      <c r="H6" s="162" t="s">
        <v>87</v>
      </c>
      <c r="I6" s="190"/>
      <c r="J6" s="180" t="s">
        <v>41</v>
      </c>
      <c r="K6" s="188" t="s">
        <v>68</v>
      </c>
      <c r="L6" s="188"/>
      <c r="M6" s="188"/>
      <c r="N6" s="161" t="s">
        <v>88</v>
      </c>
      <c r="O6" s="190"/>
      <c r="P6" s="180" t="s">
        <v>41</v>
      </c>
      <c r="Q6" s="161" t="s">
        <v>89</v>
      </c>
      <c r="R6" s="162"/>
      <c r="S6" s="180" t="s">
        <v>41</v>
      </c>
    </row>
    <row r="7" spans="1:19" s="24" customFormat="1" ht="48" customHeight="1" x14ac:dyDescent="0.2">
      <c r="A7" s="59"/>
      <c r="B7" s="188"/>
      <c r="C7" s="188"/>
      <c r="D7" s="189"/>
      <c r="E7" s="189" t="s">
        <v>86</v>
      </c>
      <c r="F7" s="189"/>
      <c r="G7" s="41" t="s">
        <v>41</v>
      </c>
      <c r="H7" s="164"/>
      <c r="I7" s="191"/>
      <c r="J7" s="182"/>
      <c r="K7" s="189" t="s">
        <v>86</v>
      </c>
      <c r="L7" s="189"/>
      <c r="M7" s="41" t="s">
        <v>41</v>
      </c>
      <c r="N7" s="163"/>
      <c r="O7" s="191"/>
      <c r="P7" s="182"/>
      <c r="Q7" s="163"/>
      <c r="R7" s="164"/>
      <c r="S7" s="182"/>
    </row>
    <row r="8" spans="1:19" s="24" customFormat="1" x14ac:dyDescent="0.2">
      <c r="A8" s="59"/>
      <c r="B8" s="40" t="s">
        <v>39</v>
      </c>
      <c r="C8" s="40" t="s">
        <v>40</v>
      </c>
      <c r="D8" s="40" t="s">
        <v>42</v>
      </c>
      <c r="E8" s="94" t="s">
        <v>111</v>
      </c>
      <c r="F8" s="94" t="s">
        <v>112</v>
      </c>
      <c r="G8" s="40" t="s">
        <v>42</v>
      </c>
      <c r="H8" s="94" t="s">
        <v>111</v>
      </c>
      <c r="I8" s="94" t="s">
        <v>112</v>
      </c>
      <c r="J8" s="40" t="s">
        <v>42</v>
      </c>
      <c r="K8" s="94" t="s">
        <v>111</v>
      </c>
      <c r="L8" s="94" t="s">
        <v>112</v>
      </c>
      <c r="M8" s="40" t="s">
        <v>42</v>
      </c>
      <c r="N8" s="94" t="s">
        <v>111</v>
      </c>
      <c r="O8" s="94" t="s">
        <v>112</v>
      </c>
      <c r="P8" s="40" t="s">
        <v>42</v>
      </c>
      <c r="Q8" s="94" t="s">
        <v>111</v>
      </c>
      <c r="R8" s="94" t="s">
        <v>112</v>
      </c>
      <c r="S8" s="40" t="s">
        <v>42</v>
      </c>
    </row>
    <row r="9" spans="1:19" s="24" customFormat="1" ht="12.75" customHeight="1" x14ac:dyDescent="0.2">
      <c r="A9" s="78" t="s">
        <v>64</v>
      </c>
      <c r="B9" s="53">
        <v>182</v>
      </c>
      <c r="C9" s="53">
        <v>183</v>
      </c>
      <c r="D9" s="53">
        <v>184</v>
      </c>
      <c r="E9" s="53">
        <v>185</v>
      </c>
      <c r="F9" s="53">
        <v>186</v>
      </c>
      <c r="G9" s="53">
        <v>187</v>
      </c>
      <c r="H9" s="53">
        <v>188</v>
      </c>
      <c r="I9" s="53">
        <v>189</v>
      </c>
      <c r="J9" s="53">
        <v>190</v>
      </c>
      <c r="K9" s="53">
        <v>191</v>
      </c>
      <c r="L9" s="53">
        <v>192</v>
      </c>
      <c r="M9" s="53">
        <v>193</v>
      </c>
      <c r="N9" s="53">
        <v>194</v>
      </c>
      <c r="O9" s="53">
        <v>195</v>
      </c>
      <c r="P9" s="53">
        <v>196</v>
      </c>
      <c r="Q9" s="91">
        <v>197</v>
      </c>
      <c r="R9" s="91">
        <v>198</v>
      </c>
      <c r="S9" s="53">
        <v>199</v>
      </c>
    </row>
    <row r="10" spans="1:19" s="24" customFormat="1" x14ac:dyDescent="0.2">
      <c r="A10" s="95" t="s">
        <v>152</v>
      </c>
      <c r="B10" s="86">
        <v>16</v>
      </c>
      <c r="C10" s="87">
        <v>13</v>
      </c>
      <c r="D10" s="62">
        <f>IF(ISERROR(C10-B10/B10)," ",(C10-B10)*100/B10)</f>
        <v>-18.75</v>
      </c>
      <c r="E10" s="86">
        <v>1</v>
      </c>
      <c r="F10" s="87">
        <v>2</v>
      </c>
      <c r="G10" s="62">
        <f>IF(ISERROR(F10-E10/E10)," ",(F10-E10)*100/E10)</f>
        <v>100</v>
      </c>
      <c r="H10" s="87">
        <v>2</v>
      </c>
      <c r="I10" s="87">
        <v>4</v>
      </c>
      <c r="J10" s="62">
        <f>IF(ISERROR(I10-H10/H10)," ",(I10-H10)*100/H10)</f>
        <v>100</v>
      </c>
      <c r="K10" s="86">
        <v>0</v>
      </c>
      <c r="L10" s="87">
        <v>2</v>
      </c>
      <c r="M10" s="62" t="str">
        <f>IF(ISERROR(L10-K10/K10)," ",(L10-K10)*100/K10)</f>
        <v xml:space="preserve"> </v>
      </c>
      <c r="N10" s="87">
        <v>1</v>
      </c>
      <c r="O10" s="87">
        <v>0</v>
      </c>
      <c r="P10" s="77">
        <f>IF(ISERROR(O10-N10/N10)," ",(O10-N10)*100/N10)</f>
        <v>-100</v>
      </c>
      <c r="Q10" s="86">
        <v>0</v>
      </c>
      <c r="R10" s="87">
        <v>0</v>
      </c>
      <c r="S10" s="62" t="str">
        <f>IF(ISERROR(R10-Q10/Q10)," ",(R10-Q10)*100/Q10)</f>
        <v xml:space="preserve"> </v>
      </c>
    </row>
    <row r="11" spans="1:19" s="24" customFormat="1" x14ac:dyDescent="0.2">
      <c r="A11" s="96" t="s">
        <v>114</v>
      </c>
      <c r="B11" s="86">
        <v>8</v>
      </c>
      <c r="C11" s="87">
        <v>7</v>
      </c>
      <c r="D11" s="62">
        <f t="shared" ref="D11:D29" si="0">IF(ISERROR(C11-B11/B11)," ",(C11-B11)*100/B11)</f>
        <v>-12.5</v>
      </c>
      <c r="E11" s="86">
        <v>0</v>
      </c>
      <c r="F11" s="87">
        <v>0</v>
      </c>
      <c r="G11" s="62" t="str">
        <f t="shared" ref="G11:G29" si="1">IF(ISERROR(F11-E11/E11)," ",(F11-E11)*100/E11)</f>
        <v xml:space="preserve"> </v>
      </c>
      <c r="H11" s="87">
        <v>1</v>
      </c>
      <c r="I11" s="87">
        <v>2</v>
      </c>
      <c r="J11" s="62">
        <f t="shared" ref="J11:J29" si="2">IF(ISERROR(I11-H11/H11)," ",(I11-H11)*100/H11)</f>
        <v>100</v>
      </c>
      <c r="K11" s="86">
        <v>0</v>
      </c>
      <c r="L11" s="87">
        <v>0</v>
      </c>
      <c r="M11" s="62" t="str">
        <f t="shared" ref="M11:M29" si="3">IF(ISERROR(L11-K11/K11)," ",(L11-K11)*100/K11)</f>
        <v xml:space="preserve"> </v>
      </c>
      <c r="N11" s="87">
        <v>0</v>
      </c>
      <c r="O11" s="87">
        <v>1</v>
      </c>
      <c r="P11" s="62" t="str">
        <f t="shared" ref="P11:P29" si="4">IF(ISERROR(O11-N11/N11)," ",(O11-N11)*100/N11)</f>
        <v xml:space="preserve"> </v>
      </c>
      <c r="Q11" s="86">
        <v>0</v>
      </c>
      <c r="R11" s="87">
        <v>0</v>
      </c>
      <c r="S11" s="62" t="str">
        <f t="shared" ref="S11:S29" si="5">IF(ISERROR(R11-Q11/Q11)," ",(R11-Q11)*100/Q11)</f>
        <v xml:space="preserve"> </v>
      </c>
    </row>
    <row r="12" spans="1:19" s="24" customFormat="1" x14ac:dyDescent="0.2">
      <c r="A12" s="96" t="s">
        <v>115</v>
      </c>
      <c r="B12" s="86">
        <v>4</v>
      </c>
      <c r="C12" s="87">
        <v>5</v>
      </c>
      <c r="D12" s="62">
        <f t="shared" si="0"/>
        <v>25</v>
      </c>
      <c r="E12" s="86">
        <v>0</v>
      </c>
      <c r="F12" s="87">
        <v>1</v>
      </c>
      <c r="G12" s="62" t="str">
        <f t="shared" si="1"/>
        <v xml:space="preserve"> </v>
      </c>
      <c r="H12" s="87">
        <v>1</v>
      </c>
      <c r="I12" s="87">
        <v>1</v>
      </c>
      <c r="J12" s="62">
        <f t="shared" si="2"/>
        <v>0</v>
      </c>
      <c r="K12" s="86">
        <v>1</v>
      </c>
      <c r="L12" s="87">
        <v>0</v>
      </c>
      <c r="M12" s="62">
        <f t="shared" si="3"/>
        <v>-100</v>
      </c>
      <c r="N12" s="87">
        <v>3</v>
      </c>
      <c r="O12" s="87">
        <v>0</v>
      </c>
      <c r="P12" s="62">
        <f t="shared" si="4"/>
        <v>-100</v>
      </c>
      <c r="Q12" s="86">
        <v>0</v>
      </c>
      <c r="R12" s="87">
        <v>0</v>
      </c>
      <c r="S12" s="62" t="str">
        <f t="shared" si="5"/>
        <v xml:space="preserve"> </v>
      </c>
    </row>
    <row r="13" spans="1:19" s="24" customFormat="1" x14ac:dyDescent="0.2">
      <c r="A13" s="96" t="s">
        <v>116</v>
      </c>
      <c r="B13" s="86">
        <v>22</v>
      </c>
      <c r="C13" s="87">
        <v>13</v>
      </c>
      <c r="D13" s="62">
        <f t="shared" si="0"/>
        <v>-40.909090909090907</v>
      </c>
      <c r="E13" s="86">
        <v>1</v>
      </c>
      <c r="F13" s="87">
        <v>0</v>
      </c>
      <c r="G13" s="62">
        <f t="shared" si="1"/>
        <v>-100</v>
      </c>
      <c r="H13" s="87">
        <v>2</v>
      </c>
      <c r="I13" s="87">
        <v>4</v>
      </c>
      <c r="J13" s="62">
        <f t="shared" si="2"/>
        <v>100</v>
      </c>
      <c r="K13" s="86">
        <v>1</v>
      </c>
      <c r="L13" s="87">
        <v>0</v>
      </c>
      <c r="M13" s="62">
        <f t="shared" si="3"/>
        <v>-100</v>
      </c>
      <c r="N13" s="87">
        <v>0</v>
      </c>
      <c r="O13" s="87">
        <v>3</v>
      </c>
      <c r="P13" s="62" t="str">
        <f t="shared" si="4"/>
        <v xml:space="preserve"> </v>
      </c>
      <c r="Q13" s="86">
        <v>1</v>
      </c>
      <c r="R13" s="87">
        <v>2</v>
      </c>
      <c r="S13" s="62">
        <f t="shared" si="5"/>
        <v>100</v>
      </c>
    </row>
    <row r="14" spans="1:19" s="24" customFormat="1" x14ac:dyDescent="0.2">
      <c r="A14" s="96" t="s">
        <v>117</v>
      </c>
      <c r="B14" s="86">
        <v>22</v>
      </c>
      <c r="C14" s="87">
        <v>7</v>
      </c>
      <c r="D14" s="62">
        <f t="shared" si="0"/>
        <v>-68.181818181818187</v>
      </c>
      <c r="E14" s="86">
        <v>1</v>
      </c>
      <c r="F14" s="87">
        <v>0</v>
      </c>
      <c r="G14" s="62">
        <f t="shared" si="1"/>
        <v>-100</v>
      </c>
      <c r="H14" s="87">
        <v>1</v>
      </c>
      <c r="I14" s="87">
        <v>2</v>
      </c>
      <c r="J14" s="62">
        <f t="shared" si="2"/>
        <v>100</v>
      </c>
      <c r="K14" s="86">
        <v>0</v>
      </c>
      <c r="L14" s="87">
        <v>0</v>
      </c>
      <c r="M14" s="62" t="str">
        <f t="shared" si="3"/>
        <v xml:space="preserve"> </v>
      </c>
      <c r="N14" s="87">
        <v>5</v>
      </c>
      <c r="O14" s="87">
        <v>4</v>
      </c>
      <c r="P14" s="62">
        <f t="shared" si="4"/>
        <v>-20</v>
      </c>
      <c r="Q14" s="86">
        <v>2</v>
      </c>
      <c r="R14" s="87">
        <v>0</v>
      </c>
      <c r="S14" s="62">
        <f t="shared" si="5"/>
        <v>-100</v>
      </c>
    </row>
    <row r="15" spans="1:19" s="24" customFormat="1" x14ac:dyDescent="0.2">
      <c r="A15" s="96" t="s">
        <v>118</v>
      </c>
      <c r="B15" s="86">
        <v>2</v>
      </c>
      <c r="C15" s="87">
        <v>5</v>
      </c>
      <c r="D15" s="62">
        <f t="shared" si="0"/>
        <v>150</v>
      </c>
      <c r="E15" s="86">
        <v>0</v>
      </c>
      <c r="F15" s="87">
        <v>1</v>
      </c>
      <c r="G15" s="62" t="str">
        <f t="shared" si="1"/>
        <v xml:space="preserve"> </v>
      </c>
      <c r="H15" s="87">
        <v>1</v>
      </c>
      <c r="I15" s="87">
        <v>1</v>
      </c>
      <c r="J15" s="62">
        <f t="shared" si="2"/>
        <v>0</v>
      </c>
      <c r="K15" s="86">
        <v>0</v>
      </c>
      <c r="L15" s="87">
        <v>0</v>
      </c>
      <c r="M15" s="62" t="str">
        <f t="shared" si="3"/>
        <v xml:space="preserve"> </v>
      </c>
      <c r="N15" s="87">
        <v>1</v>
      </c>
      <c r="O15" s="87">
        <v>3</v>
      </c>
      <c r="P15" s="62">
        <f t="shared" si="4"/>
        <v>200</v>
      </c>
      <c r="Q15" s="86">
        <v>0</v>
      </c>
      <c r="R15" s="87">
        <v>3</v>
      </c>
      <c r="S15" s="62" t="str">
        <f t="shared" si="5"/>
        <v xml:space="preserve"> </v>
      </c>
    </row>
    <row r="16" spans="1:19" s="24" customFormat="1" x14ac:dyDescent="0.2">
      <c r="A16" s="96" t="s">
        <v>119</v>
      </c>
      <c r="B16" s="86">
        <v>14</v>
      </c>
      <c r="C16" s="87">
        <v>14</v>
      </c>
      <c r="D16" s="62">
        <f t="shared" si="0"/>
        <v>0</v>
      </c>
      <c r="E16" s="86">
        <v>0</v>
      </c>
      <c r="F16" s="87">
        <v>2</v>
      </c>
      <c r="G16" s="62" t="str">
        <f t="shared" si="1"/>
        <v xml:space="preserve"> </v>
      </c>
      <c r="H16" s="87">
        <v>1</v>
      </c>
      <c r="I16" s="87">
        <v>2</v>
      </c>
      <c r="J16" s="62">
        <f t="shared" si="2"/>
        <v>100</v>
      </c>
      <c r="K16" s="86">
        <v>0</v>
      </c>
      <c r="L16" s="87">
        <v>0</v>
      </c>
      <c r="M16" s="62" t="str">
        <f t="shared" si="3"/>
        <v xml:space="preserve"> </v>
      </c>
      <c r="N16" s="87">
        <v>1</v>
      </c>
      <c r="O16" s="87">
        <v>3</v>
      </c>
      <c r="P16" s="62">
        <f t="shared" si="4"/>
        <v>200</v>
      </c>
      <c r="Q16" s="86">
        <v>4</v>
      </c>
      <c r="R16" s="87">
        <v>0</v>
      </c>
      <c r="S16" s="62">
        <f t="shared" si="5"/>
        <v>-100</v>
      </c>
    </row>
    <row r="17" spans="1:19" s="24" customFormat="1" x14ac:dyDescent="0.2">
      <c r="A17" s="96" t="s">
        <v>120</v>
      </c>
      <c r="B17" s="86">
        <v>9</v>
      </c>
      <c r="C17" s="87">
        <v>6</v>
      </c>
      <c r="D17" s="62">
        <f t="shared" si="0"/>
        <v>-33.333333333333336</v>
      </c>
      <c r="E17" s="86">
        <v>1</v>
      </c>
      <c r="F17" s="87">
        <v>0</v>
      </c>
      <c r="G17" s="62">
        <f t="shared" si="1"/>
        <v>-100</v>
      </c>
      <c r="H17" s="87">
        <v>1</v>
      </c>
      <c r="I17" s="87">
        <v>1</v>
      </c>
      <c r="J17" s="62">
        <f t="shared" si="2"/>
        <v>0</v>
      </c>
      <c r="K17" s="86">
        <v>0</v>
      </c>
      <c r="L17" s="87">
        <v>0</v>
      </c>
      <c r="M17" s="62" t="str">
        <f t="shared" si="3"/>
        <v xml:space="preserve"> </v>
      </c>
      <c r="N17" s="87">
        <v>2</v>
      </c>
      <c r="O17" s="87">
        <v>2</v>
      </c>
      <c r="P17" s="62">
        <f t="shared" si="4"/>
        <v>0</v>
      </c>
      <c r="Q17" s="86">
        <v>1</v>
      </c>
      <c r="R17" s="87">
        <v>3</v>
      </c>
      <c r="S17" s="62">
        <f t="shared" si="5"/>
        <v>200</v>
      </c>
    </row>
    <row r="18" spans="1:19" s="24" customFormat="1" x14ac:dyDescent="0.2">
      <c r="A18" s="96" t="s">
        <v>121</v>
      </c>
      <c r="B18" s="86">
        <v>4</v>
      </c>
      <c r="C18" s="87">
        <v>3</v>
      </c>
      <c r="D18" s="62">
        <f>IF(ISERROR(C18-B18/B18)," ",(C18-B18)*100/B18)</f>
        <v>-25</v>
      </c>
      <c r="E18" s="86">
        <v>1</v>
      </c>
      <c r="F18" s="87">
        <v>0</v>
      </c>
      <c r="G18" s="62">
        <f>IF(ISERROR(F18-E18/E18)," ",(F18-E18)*100/E18)</f>
        <v>-100</v>
      </c>
      <c r="H18" s="87">
        <v>0</v>
      </c>
      <c r="I18" s="87">
        <v>0</v>
      </c>
      <c r="J18" s="62" t="str">
        <f>IF(ISERROR(I18-H18/H18)," ",(I18-H18)*100/H18)</f>
        <v xml:space="preserve"> </v>
      </c>
      <c r="K18" s="86">
        <v>0</v>
      </c>
      <c r="L18" s="87">
        <v>0</v>
      </c>
      <c r="M18" s="62" t="str">
        <f>IF(ISERROR(L18-K18/K18)," ",(L18-K18)*100/K18)</f>
        <v xml:space="preserve"> </v>
      </c>
      <c r="N18" s="87">
        <v>1</v>
      </c>
      <c r="O18" s="87">
        <v>2</v>
      </c>
      <c r="P18" s="62">
        <f>IF(ISERROR(O18-N18/N18)," ",(O18-N18)*100/N18)</f>
        <v>100</v>
      </c>
      <c r="Q18" s="86">
        <v>0</v>
      </c>
      <c r="R18" s="87">
        <v>0</v>
      </c>
      <c r="S18" s="62" t="str">
        <f>IF(ISERROR(R18-Q18/Q18)," ",(R18-Q18)*100/Q18)</f>
        <v xml:space="preserve"> </v>
      </c>
    </row>
    <row r="19" spans="1:19" s="24" customFormat="1" x14ac:dyDescent="0.2">
      <c r="A19" s="96" t="s">
        <v>122</v>
      </c>
      <c r="B19" s="86">
        <v>5</v>
      </c>
      <c r="C19" s="87">
        <v>12</v>
      </c>
      <c r="D19" s="62">
        <f t="shared" si="0"/>
        <v>140</v>
      </c>
      <c r="E19" s="86">
        <v>1</v>
      </c>
      <c r="F19" s="87">
        <v>5</v>
      </c>
      <c r="G19" s="62">
        <f t="shared" si="1"/>
        <v>400</v>
      </c>
      <c r="H19" s="87">
        <v>4</v>
      </c>
      <c r="I19" s="87">
        <v>4</v>
      </c>
      <c r="J19" s="62">
        <f t="shared" si="2"/>
        <v>0</v>
      </c>
      <c r="K19" s="86">
        <v>1</v>
      </c>
      <c r="L19" s="87">
        <v>1</v>
      </c>
      <c r="M19" s="62">
        <f t="shared" si="3"/>
        <v>0</v>
      </c>
      <c r="N19" s="87">
        <v>10</v>
      </c>
      <c r="O19" s="87">
        <v>3</v>
      </c>
      <c r="P19" s="62">
        <f t="shared" si="4"/>
        <v>-70</v>
      </c>
      <c r="Q19" s="86">
        <v>1</v>
      </c>
      <c r="R19" s="87">
        <v>4</v>
      </c>
      <c r="S19" s="62">
        <f t="shared" si="5"/>
        <v>300</v>
      </c>
    </row>
    <row r="20" spans="1:19" s="24" customFormat="1" x14ac:dyDescent="0.2">
      <c r="A20" s="96" t="s">
        <v>123</v>
      </c>
      <c r="B20" s="86">
        <v>2</v>
      </c>
      <c r="C20" s="87">
        <v>3</v>
      </c>
      <c r="D20" s="62">
        <f t="shared" si="0"/>
        <v>50</v>
      </c>
      <c r="E20" s="86">
        <v>1</v>
      </c>
      <c r="F20" s="87">
        <v>0</v>
      </c>
      <c r="G20" s="62">
        <f t="shared" si="1"/>
        <v>-100</v>
      </c>
      <c r="H20" s="87">
        <v>1</v>
      </c>
      <c r="I20" s="87">
        <v>0</v>
      </c>
      <c r="J20" s="62">
        <f t="shared" si="2"/>
        <v>-100</v>
      </c>
      <c r="K20" s="86">
        <v>1</v>
      </c>
      <c r="L20" s="87">
        <v>0</v>
      </c>
      <c r="M20" s="62">
        <f t="shared" si="3"/>
        <v>-100</v>
      </c>
      <c r="N20" s="87">
        <v>0</v>
      </c>
      <c r="O20" s="87">
        <v>3</v>
      </c>
      <c r="P20" s="62" t="str">
        <f t="shared" si="4"/>
        <v xml:space="preserve"> </v>
      </c>
      <c r="Q20" s="86">
        <v>3</v>
      </c>
      <c r="R20" s="87">
        <v>1</v>
      </c>
      <c r="S20" s="62">
        <f t="shared" si="5"/>
        <v>-66.666666666666671</v>
      </c>
    </row>
    <row r="21" spans="1:19" s="24" customFormat="1" x14ac:dyDescent="0.2">
      <c r="A21" s="96" t="s">
        <v>124</v>
      </c>
      <c r="B21" s="86">
        <v>16</v>
      </c>
      <c r="C21" s="87">
        <v>10</v>
      </c>
      <c r="D21" s="62">
        <f t="shared" si="0"/>
        <v>-37.5</v>
      </c>
      <c r="E21" s="86">
        <v>3</v>
      </c>
      <c r="F21" s="87">
        <v>1</v>
      </c>
      <c r="G21" s="62">
        <f t="shared" si="1"/>
        <v>-66.666666666666671</v>
      </c>
      <c r="H21" s="87">
        <v>5</v>
      </c>
      <c r="I21" s="87">
        <v>1</v>
      </c>
      <c r="J21" s="62">
        <f t="shared" si="2"/>
        <v>-80</v>
      </c>
      <c r="K21" s="86">
        <v>0</v>
      </c>
      <c r="L21" s="87">
        <v>1</v>
      </c>
      <c r="M21" s="62" t="str">
        <f t="shared" si="3"/>
        <v xml:space="preserve"> </v>
      </c>
      <c r="N21" s="87">
        <v>9</v>
      </c>
      <c r="O21" s="87">
        <v>5</v>
      </c>
      <c r="P21" s="62">
        <f t="shared" si="4"/>
        <v>-44.444444444444443</v>
      </c>
      <c r="Q21" s="86">
        <v>3</v>
      </c>
      <c r="R21" s="87">
        <v>0</v>
      </c>
      <c r="S21" s="62">
        <f t="shared" si="5"/>
        <v>-100</v>
      </c>
    </row>
    <row r="22" spans="1:19" s="24" customFormat="1" x14ac:dyDescent="0.2">
      <c r="A22" s="96" t="s">
        <v>125</v>
      </c>
      <c r="B22" s="86">
        <v>4</v>
      </c>
      <c r="C22" s="87">
        <v>2</v>
      </c>
      <c r="D22" s="62">
        <f t="shared" si="0"/>
        <v>-50</v>
      </c>
      <c r="E22" s="86">
        <v>1</v>
      </c>
      <c r="F22" s="87">
        <v>0</v>
      </c>
      <c r="G22" s="62">
        <f t="shared" si="1"/>
        <v>-100</v>
      </c>
      <c r="H22" s="87">
        <v>0</v>
      </c>
      <c r="I22" s="87">
        <v>0</v>
      </c>
      <c r="J22" s="62" t="str">
        <f t="shared" si="2"/>
        <v xml:space="preserve"> </v>
      </c>
      <c r="K22" s="86">
        <v>0</v>
      </c>
      <c r="L22" s="87">
        <v>0</v>
      </c>
      <c r="M22" s="62" t="str">
        <f t="shared" si="3"/>
        <v xml:space="preserve"> </v>
      </c>
      <c r="N22" s="87">
        <v>1</v>
      </c>
      <c r="O22" s="87">
        <v>2</v>
      </c>
      <c r="P22" s="62">
        <f t="shared" si="4"/>
        <v>100</v>
      </c>
      <c r="Q22" s="86">
        <v>0</v>
      </c>
      <c r="R22" s="87">
        <v>0</v>
      </c>
      <c r="S22" s="62" t="str">
        <f t="shared" si="5"/>
        <v xml:space="preserve"> </v>
      </c>
    </row>
    <row r="23" spans="1:19" s="24" customFormat="1" x14ac:dyDescent="0.2">
      <c r="A23" s="96" t="s">
        <v>126</v>
      </c>
      <c r="B23" s="86">
        <v>7</v>
      </c>
      <c r="C23" s="87">
        <v>4</v>
      </c>
      <c r="D23" s="62">
        <f t="shared" si="0"/>
        <v>-42.857142857142854</v>
      </c>
      <c r="E23" s="86">
        <v>0</v>
      </c>
      <c r="F23" s="87">
        <v>2</v>
      </c>
      <c r="G23" s="62" t="str">
        <f t="shared" si="1"/>
        <v xml:space="preserve"> </v>
      </c>
      <c r="H23" s="87">
        <v>8</v>
      </c>
      <c r="I23" s="87">
        <v>2</v>
      </c>
      <c r="J23" s="62">
        <f t="shared" si="2"/>
        <v>-75</v>
      </c>
      <c r="K23" s="86">
        <v>6</v>
      </c>
      <c r="L23" s="87">
        <v>2</v>
      </c>
      <c r="M23" s="62">
        <f t="shared" si="3"/>
        <v>-66.666666666666671</v>
      </c>
      <c r="N23" s="87">
        <v>2</v>
      </c>
      <c r="O23" s="87">
        <v>2</v>
      </c>
      <c r="P23" s="62">
        <f t="shared" si="4"/>
        <v>0</v>
      </c>
      <c r="Q23" s="86">
        <v>0</v>
      </c>
      <c r="R23" s="87">
        <v>1</v>
      </c>
      <c r="S23" s="62" t="str">
        <f t="shared" si="5"/>
        <v xml:space="preserve"> </v>
      </c>
    </row>
    <row r="24" spans="1:19" s="24" customFormat="1" x14ac:dyDescent="0.2">
      <c r="A24" s="96" t="s">
        <v>127</v>
      </c>
      <c r="B24" s="86">
        <v>3</v>
      </c>
      <c r="C24" s="87">
        <v>0</v>
      </c>
      <c r="D24" s="62">
        <f t="shared" si="0"/>
        <v>-100</v>
      </c>
      <c r="E24" s="86">
        <v>1</v>
      </c>
      <c r="F24" s="87">
        <v>0</v>
      </c>
      <c r="G24" s="62">
        <f t="shared" si="1"/>
        <v>-100</v>
      </c>
      <c r="H24" s="87">
        <v>0</v>
      </c>
      <c r="I24" s="87">
        <v>1</v>
      </c>
      <c r="J24" s="62" t="str">
        <f t="shared" si="2"/>
        <v xml:space="preserve"> </v>
      </c>
      <c r="K24" s="86">
        <v>0</v>
      </c>
      <c r="L24" s="87">
        <v>0</v>
      </c>
      <c r="M24" s="62" t="str">
        <f t="shared" si="3"/>
        <v xml:space="preserve"> </v>
      </c>
      <c r="N24" s="87">
        <v>1</v>
      </c>
      <c r="O24" s="87">
        <v>2</v>
      </c>
      <c r="P24" s="62">
        <f t="shared" si="4"/>
        <v>100</v>
      </c>
      <c r="Q24" s="86">
        <v>2</v>
      </c>
      <c r="R24" s="87">
        <v>0</v>
      </c>
      <c r="S24" s="62">
        <f t="shared" si="5"/>
        <v>-100</v>
      </c>
    </row>
    <row r="25" spans="1:19" s="24" customFormat="1" x14ac:dyDescent="0.2">
      <c r="A25" s="96" t="s">
        <v>150</v>
      </c>
      <c r="B25" s="86">
        <v>13</v>
      </c>
      <c r="C25" s="87">
        <v>8</v>
      </c>
      <c r="D25" s="62">
        <f t="shared" ref="D25" si="6">IF(ISERROR(C25-B25/B25)," ",(C25-B25)*100/B25)</f>
        <v>-38.46153846153846</v>
      </c>
      <c r="E25" s="86">
        <v>1</v>
      </c>
      <c r="F25" s="87">
        <v>1</v>
      </c>
      <c r="G25" s="62">
        <f t="shared" ref="G25" si="7">IF(ISERROR(F25-E25/E25)," ",(F25-E25)*100/E25)</f>
        <v>0</v>
      </c>
      <c r="H25" s="87">
        <v>3</v>
      </c>
      <c r="I25" s="87">
        <v>1</v>
      </c>
      <c r="J25" s="62">
        <f t="shared" ref="J25" si="8">IF(ISERROR(I25-H25/H25)," ",(I25-H25)*100/H25)</f>
        <v>-66.666666666666671</v>
      </c>
      <c r="K25" s="86">
        <v>0</v>
      </c>
      <c r="L25" s="87">
        <v>0</v>
      </c>
      <c r="M25" s="62" t="str">
        <f t="shared" ref="M25" si="9">IF(ISERROR(L25-K25/K25)," ",(L25-K25)*100/K25)</f>
        <v xml:space="preserve"> </v>
      </c>
      <c r="N25" s="87">
        <v>3</v>
      </c>
      <c r="O25" s="87">
        <v>2</v>
      </c>
      <c r="P25" s="62">
        <f t="shared" ref="P25" si="10">IF(ISERROR(O25-N25/N25)," ",(O25-N25)*100/N25)</f>
        <v>-33.333333333333336</v>
      </c>
      <c r="Q25" s="86">
        <v>1</v>
      </c>
      <c r="R25" s="87">
        <v>0</v>
      </c>
      <c r="S25" s="62">
        <f t="shared" ref="S25" si="11">IF(ISERROR(R25-Q25/Q25)," ",(R25-Q25)*100/Q25)</f>
        <v>-100</v>
      </c>
    </row>
    <row r="26" spans="1:19" s="24" customFormat="1" x14ac:dyDescent="0.2">
      <c r="A26" s="96" t="s">
        <v>151</v>
      </c>
      <c r="B26" s="86">
        <v>7</v>
      </c>
      <c r="C26" s="87">
        <v>8</v>
      </c>
      <c r="D26" s="62">
        <f t="shared" si="0"/>
        <v>14.285714285714286</v>
      </c>
      <c r="E26" s="86">
        <v>2</v>
      </c>
      <c r="F26" s="87">
        <v>0</v>
      </c>
      <c r="G26" s="62">
        <f t="shared" si="1"/>
        <v>-100</v>
      </c>
      <c r="H26" s="87">
        <v>4</v>
      </c>
      <c r="I26" s="87">
        <v>4</v>
      </c>
      <c r="J26" s="62">
        <f t="shared" si="2"/>
        <v>0</v>
      </c>
      <c r="K26" s="86">
        <v>4</v>
      </c>
      <c r="L26" s="87">
        <v>3</v>
      </c>
      <c r="M26" s="62">
        <f t="shared" si="3"/>
        <v>-25</v>
      </c>
      <c r="N26" s="87">
        <v>2</v>
      </c>
      <c r="O26" s="87">
        <v>3</v>
      </c>
      <c r="P26" s="62">
        <f t="shared" si="4"/>
        <v>50</v>
      </c>
      <c r="Q26" s="86">
        <v>1</v>
      </c>
      <c r="R26" s="87">
        <v>0</v>
      </c>
      <c r="S26" s="62">
        <f t="shared" si="5"/>
        <v>-100</v>
      </c>
    </row>
    <row r="27" spans="1:19" s="24" customFormat="1" x14ac:dyDescent="0.2">
      <c r="A27" s="97" t="s">
        <v>128</v>
      </c>
      <c r="B27" s="86">
        <v>1</v>
      </c>
      <c r="C27" s="87">
        <v>2</v>
      </c>
      <c r="D27" s="62">
        <f t="shared" si="0"/>
        <v>100</v>
      </c>
      <c r="E27" s="86">
        <v>0</v>
      </c>
      <c r="F27" s="87">
        <v>0</v>
      </c>
      <c r="G27" s="62" t="str">
        <f t="shared" si="1"/>
        <v xml:space="preserve"> </v>
      </c>
      <c r="H27" s="87">
        <v>0</v>
      </c>
      <c r="I27" s="87">
        <v>0</v>
      </c>
      <c r="J27" s="62" t="str">
        <f t="shared" si="2"/>
        <v xml:space="preserve"> </v>
      </c>
      <c r="K27" s="86">
        <v>0</v>
      </c>
      <c r="L27" s="87">
        <v>0</v>
      </c>
      <c r="M27" s="62" t="str">
        <f t="shared" si="3"/>
        <v xml:space="preserve"> </v>
      </c>
      <c r="N27" s="87">
        <v>0</v>
      </c>
      <c r="O27" s="87">
        <v>1</v>
      </c>
      <c r="P27" s="62" t="str">
        <f t="shared" si="4"/>
        <v xml:space="preserve"> </v>
      </c>
      <c r="Q27" s="86">
        <v>0</v>
      </c>
      <c r="R27" s="87">
        <v>0</v>
      </c>
      <c r="S27" s="62" t="str">
        <f t="shared" si="5"/>
        <v xml:space="preserve"> </v>
      </c>
    </row>
    <row r="28" spans="1:19" s="24" customFormat="1" ht="25.5" x14ac:dyDescent="0.2">
      <c r="A28" s="98" t="s">
        <v>129</v>
      </c>
      <c r="B28" s="86">
        <v>2</v>
      </c>
      <c r="C28" s="87">
        <v>1</v>
      </c>
      <c r="D28" s="62">
        <f t="shared" si="0"/>
        <v>-50</v>
      </c>
      <c r="E28" s="86">
        <v>1</v>
      </c>
      <c r="F28" s="87">
        <v>0</v>
      </c>
      <c r="G28" s="62">
        <f t="shared" si="1"/>
        <v>-100</v>
      </c>
      <c r="H28" s="87">
        <v>0</v>
      </c>
      <c r="I28" s="87">
        <v>0</v>
      </c>
      <c r="J28" s="62" t="str">
        <f t="shared" si="2"/>
        <v xml:space="preserve"> </v>
      </c>
      <c r="K28" s="86">
        <v>0</v>
      </c>
      <c r="L28" s="87">
        <v>0</v>
      </c>
      <c r="M28" s="62" t="str">
        <f t="shared" si="3"/>
        <v xml:space="preserve"> </v>
      </c>
      <c r="N28" s="87">
        <v>0</v>
      </c>
      <c r="O28" s="87">
        <v>0</v>
      </c>
      <c r="P28" s="62" t="str">
        <f t="shared" si="4"/>
        <v xml:space="preserve"> </v>
      </c>
      <c r="Q28" s="86">
        <v>1</v>
      </c>
      <c r="R28" s="87">
        <v>0</v>
      </c>
      <c r="S28" s="62">
        <f t="shared" si="5"/>
        <v>-100</v>
      </c>
    </row>
    <row r="29" spans="1:19" s="24" customFormat="1" x14ac:dyDescent="0.2">
      <c r="A29" s="96" t="s">
        <v>130</v>
      </c>
      <c r="B29" s="86">
        <v>0</v>
      </c>
      <c r="C29" s="87">
        <v>0</v>
      </c>
      <c r="D29" s="62" t="str">
        <f t="shared" si="0"/>
        <v xml:space="preserve"> </v>
      </c>
      <c r="E29" s="86">
        <v>0</v>
      </c>
      <c r="F29" s="87">
        <v>0</v>
      </c>
      <c r="G29" s="62" t="str">
        <f t="shared" si="1"/>
        <v xml:space="preserve"> </v>
      </c>
      <c r="H29" s="87">
        <v>0</v>
      </c>
      <c r="I29" s="87">
        <v>0</v>
      </c>
      <c r="J29" s="62" t="str">
        <f t="shared" si="2"/>
        <v xml:space="preserve"> </v>
      </c>
      <c r="K29" s="86">
        <v>0</v>
      </c>
      <c r="L29" s="87">
        <v>0</v>
      </c>
      <c r="M29" s="62" t="str">
        <f t="shared" si="3"/>
        <v xml:space="preserve"> </v>
      </c>
      <c r="N29" s="87">
        <v>0</v>
      </c>
      <c r="O29" s="87">
        <v>0</v>
      </c>
      <c r="P29" s="62" t="str">
        <f t="shared" si="4"/>
        <v xml:space="preserve"> </v>
      </c>
      <c r="Q29" s="86">
        <v>0</v>
      </c>
      <c r="R29" s="87">
        <v>0</v>
      </c>
      <c r="S29" s="62" t="str">
        <f t="shared" si="5"/>
        <v xml:space="preserve"> </v>
      </c>
    </row>
    <row r="30" spans="1:19" s="24" customFormat="1" x14ac:dyDescent="0.2">
      <c r="A30" s="99" t="s">
        <v>131</v>
      </c>
      <c r="B30" s="88">
        <v>161</v>
      </c>
      <c r="C30" s="89">
        <v>123</v>
      </c>
      <c r="D30" s="65">
        <f>IF(ISERROR(C30-B30/B30)," ",(C30-B30)*100/B30)</f>
        <v>-23.602484472049689</v>
      </c>
      <c r="E30" s="88">
        <v>16</v>
      </c>
      <c r="F30" s="89">
        <v>15</v>
      </c>
      <c r="G30" s="65">
        <f>IF(ISERROR(F30-E30/E30)," ",(F30-E30)*100/E30)</f>
        <v>-6.25</v>
      </c>
      <c r="H30" s="89">
        <v>35</v>
      </c>
      <c r="I30" s="89">
        <v>30</v>
      </c>
      <c r="J30" s="65">
        <f>IF(ISERROR(I30-H30/H30)," ",(I30-H30)*100/H30)</f>
        <v>-14.285714285714286</v>
      </c>
      <c r="K30" s="88">
        <v>14</v>
      </c>
      <c r="L30" s="89">
        <v>9</v>
      </c>
      <c r="M30" s="65">
        <f>IF(ISERROR(L30-K30/K30)," ",(L30-K30)*100/K30)</f>
        <v>-35.714285714285715</v>
      </c>
      <c r="N30" s="89">
        <v>42</v>
      </c>
      <c r="O30" s="89">
        <v>41</v>
      </c>
      <c r="P30" s="65">
        <f>IF(ISERROR(O30-N30/N30)," ",(O30-N30)*100/N30)</f>
        <v>-2.3809523809523809</v>
      </c>
      <c r="Q30" s="88">
        <v>20</v>
      </c>
      <c r="R30" s="89">
        <v>14</v>
      </c>
      <c r="S30" s="65">
        <f>IF(ISERROR(R30-Q30/Q30)," ",(R30-Q30)*100/Q30)</f>
        <v>-30</v>
      </c>
    </row>
    <row r="31" spans="1:19" x14ac:dyDescent="0.2">
      <c r="N31" s="90"/>
      <c r="O31" s="90"/>
    </row>
  </sheetData>
  <mergeCells count="13">
    <mergeCell ref="S6:S7"/>
    <mergeCell ref="B5:S5"/>
    <mergeCell ref="B6:C7"/>
    <mergeCell ref="D6:D7"/>
    <mergeCell ref="E6:G6"/>
    <mergeCell ref="H6:I7"/>
    <mergeCell ref="J6:J7"/>
    <mergeCell ref="K6:M6"/>
    <mergeCell ref="N6:O7"/>
    <mergeCell ref="P6:P7"/>
    <mergeCell ref="E7:F7"/>
    <mergeCell ref="K7:L7"/>
    <mergeCell ref="Q6:R7"/>
  </mergeCells>
  <pageMargins left="0.23622047244094491" right="0.23622047244094491" top="0.6692913385826772" bottom="0.23622047244094491" header="0.51181102362204722" footer="0.23622047244094491"/>
  <pageSetup paperSize="9" scale="68" orientation="landscape" horizontalDpi="0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Z34"/>
  <sheetViews>
    <sheetView view="pageBreakPreview" zoomScale="85" zoomScaleNormal="100" zoomScaleSheetLayoutView="85" workbookViewId="0">
      <selection activeCell="A10" sqref="A10"/>
    </sheetView>
  </sheetViews>
  <sheetFormatPr defaultRowHeight="12.75" x14ac:dyDescent="0.2"/>
  <cols>
    <col min="1" max="1" width="20" style="4" customWidth="1"/>
    <col min="2" max="3" width="8" style="4" customWidth="1"/>
    <col min="4" max="6" width="6.7109375" style="4" customWidth="1"/>
    <col min="7" max="8" width="8" style="4" customWidth="1"/>
    <col min="9" max="11" width="6.7109375" style="4" customWidth="1"/>
    <col min="12" max="13" width="8" style="4" customWidth="1"/>
    <col min="14" max="16" width="6.7109375" style="4" customWidth="1"/>
    <col min="17" max="18" width="8" style="4" customWidth="1"/>
    <col min="19" max="21" width="6.7109375" style="4" customWidth="1"/>
    <col min="22" max="23" width="8" style="4" customWidth="1"/>
    <col min="24" max="26" width="6.7109375" style="4" customWidth="1"/>
    <col min="27" max="16384" width="9.140625" style="4"/>
  </cols>
  <sheetData>
    <row r="2" spans="1:26" x14ac:dyDescent="0.2">
      <c r="F2" s="6"/>
      <c r="G2" s="6"/>
      <c r="H2" s="6"/>
      <c r="I2" s="6"/>
      <c r="J2" s="6"/>
      <c r="K2" s="6"/>
      <c r="L2" s="6" t="s">
        <v>4</v>
      </c>
      <c r="M2" s="6"/>
      <c r="N2" s="6"/>
      <c r="O2" s="6"/>
    </row>
    <row r="3" spans="1:26" x14ac:dyDescent="0.2">
      <c r="F3" s="7"/>
      <c r="G3" s="7"/>
      <c r="H3" s="7"/>
      <c r="I3" s="7"/>
      <c r="J3" s="7"/>
      <c r="K3" s="7"/>
      <c r="L3" s="7" t="s">
        <v>5</v>
      </c>
      <c r="M3" s="7"/>
      <c r="N3" s="7"/>
      <c r="O3" s="7"/>
    </row>
    <row r="5" spans="1:26" ht="15.75" x14ac:dyDescent="0.25">
      <c r="A5" s="20"/>
      <c r="B5" s="183" t="s">
        <v>45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</row>
    <row r="6" spans="1:26" ht="24.75" customHeight="1" x14ac:dyDescent="0.2">
      <c r="A6" s="21"/>
      <c r="B6" s="176" t="s">
        <v>148</v>
      </c>
      <c r="C6" s="177"/>
      <c r="D6" s="177"/>
      <c r="E6" s="177"/>
      <c r="F6" s="178"/>
      <c r="G6" s="176" t="s">
        <v>149</v>
      </c>
      <c r="H6" s="177"/>
      <c r="I6" s="177"/>
      <c r="J6" s="177"/>
      <c r="K6" s="178"/>
      <c r="L6" s="193" t="s">
        <v>6</v>
      </c>
      <c r="M6" s="194"/>
      <c r="N6" s="194"/>
      <c r="O6" s="194"/>
      <c r="P6" s="195"/>
      <c r="Q6" s="196" t="s">
        <v>7</v>
      </c>
      <c r="R6" s="197"/>
      <c r="S6" s="197"/>
      <c r="T6" s="197"/>
      <c r="U6" s="198"/>
      <c r="V6" s="192" t="s">
        <v>100</v>
      </c>
      <c r="W6" s="192"/>
      <c r="X6" s="192"/>
      <c r="Y6" s="192"/>
      <c r="Z6" s="192"/>
    </row>
    <row r="7" spans="1:26" x14ac:dyDescent="0.2">
      <c r="A7" s="21"/>
      <c r="B7" s="157" t="s">
        <v>39</v>
      </c>
      <c r="C7" s="157" t="s">
        <v>40</v>
      </c>
      <c r="D7" s="45" t="s">
        <v>41</v>
      </c>
      <c r="E7" s="143" t="s">
        <v>46</v>
      </c>
      <c r="F7" s="144"/>
      <c r="G7" s="199" t="s">
        <v>39</v>
      </c>
      <c r="H7" s="157" t="s">
        <v>40</v>
      </c>
      <c r="I7" s="116" t="s">
        <v>41</v>
      </c>
      <c r="J7" s="143" t="s">
        <v>46</v>
      </c>
      <c r="K7" s="144"/>
      <c r="L7" s="157" t="s">
        <v>39</v>
      </c>
      <c r="M7" s="157" t="s">
        <v>40</v>
      </c>
      <c r="N7" s="45" t="s">
        <v>41</v>
      </c>
      <c r="O7" s="143" t="s">
        <v>46</v>
      </c>
      <c r="P7" s="144"/>
      <c r="Q7" s="157" t="s">
        <v>39</v>
      </c>
      <c r="R7" s="157" t="s">
        <v>40</v>
      </c>
      <c r="S7" s="45" t="s">
        <v>41</v>
      </c>
      <c r="T7" s="143" t="s">
        <v>46</v>
      </c>
      <c r="U7" s="144"/>
      <c r="V7" s="157" t="s">
        <v>39</v>
      </c>
      <c r="W7" s="157" t="s">
        <v>40</v>
      </c>
      <c r="X7" s="45" t="s">
        <v>41</v>
      </c>
      <c r="Y7" s="143" t="s">
        <v>46</v>
      </c>
      <c r="Z7" s="144"/>
    </row>
    <row r="8" spans="1:26" ht="12.75" customHeight="1" x14ac:dyDescent="0.2">
      <c r="A8" s="21"/>
      <c r="B8" s="158"/>
      <c r="C8" s="158"/>
      <c r="D8" s="46" t="s">
        <v>42</v>
      </c>
      <c r="E8" s="44" t="s">
        <v>39</v>
      </c>
      <c r="F8" s="40" t="s">
        <v>40</v>
      </c>
      <c r="G8" s="200"/>
      <c r="H8" s="158"/>
      <c r="I8" s="46" t="s">
        <v>42</v>
      </c>
      <c r="J8" s="44" t="s">
        <v>39</v>
      </c>
      <c r="K8" s="40" t="s">
        <v>40</v>
      </c>
      <c r="L8" s="158"/>
      <c r="M8" s="158"/>
      <c r="N8" s="46" t="s">
        <v>42</v>
      </c>
      <c r="O8" s="44" t="s">
        <v>39</v>
      </c>
      <c r="P8" s="40" t="s">
        <v>40</v>
      </c>
      <c r="Q8" s="158"/>
      <c r="R8" s="158"/>
      <c r="S8" s="46" t="s">
        <v>42</v>
      </c>
      <c r="T8" s="44" t="s">
        <v>39</v>
      </c>
      <c r="U8" s="40" t="s">
        <v>40</v>
      </c>
      <c r="V8" s="158"/>
      <c r="W8" s="158"/>
      <c r="X8" s="46" t="s">
        <v>42</v>
      </c>
      <c r="Y8" s="44" t="s">
        <v>39</v>
      </c>
      <c r="Z8" s="40" t="s">
        <v>40</v>
      </c>
    </row>
    <row r="9" spans="1:26" x14ac:dyDescent="0.2">
      <c r="A9" s="78" t="s">
        <v>64</v>
      </c>
      <c r="B9" s="51">
        <v>200</v>
      </c>
      <c r="C9" s="51">
        <v>201</v>
      </c>
      <c r="D9" s="51">
        <v>202</v>
      </c>
      <c r="E9" s="51">
        <v>203</v>
      </c>
      <c r="F9" s="51">
        <v>204</v>
      </c>
      <c r="G9" s="51">
        <v>205</v>
      </c>
      <c r="H9" s="51">
        <v>206</v>
      </c>
      <c r="I9" s="51">
        <v>207</v>
      </c>
      <c r="J9" s="51">
        <v>208</v>
      </c>
      <c r="K9" s="51">
        <v>209</v>
      </c>
      <c r="L9" s="51">
        <v>210</v>
      </c>
      <c r="M9" s="51">
        <v>211</v>
      </c>
      <c r="N9" s="51">
        <v>212</v>
      </c>
      <c r="O9" s="51">
        <v>213</v>
      </c>
      <c r="P9" s="51">
        <v>214</v>
      </c>
      <c r="Q9" s="51">
        <v>215</v>
      </c>
      <c r="R9" s="51">
        <v>216</v>
      </c>
      <c r="S9" s="51">
        <v>217</v>
      </c>
      <c r="T9" s="51">
        <v>218</v>
      </c>
      <c r="U9" s="51">
        <v>219</v>
      </c>
      <c r="V9" s="51">
        <v>220</v>
      </c>
      <c r="W9" s="51">
        <v>221</v>
      </c>
      <c r="X9" s="51">
        <v>222</v>
      </c>
      <c r="Y9" s="51">
        <v>223</v>
      </c>
      <c r="Z9" s="51">
        <v>224</v>
      </c>
    </row>
    <row r="10" spans="1:26" x14ac:dyDescent="0.2">
      <c r="A10" s="95" t="s">
        <v>152</v>
      </c>
      <c r="B10" s="38">
        <v>2</v>
      </c>
      <c r="C10" s="39">
        <v>1</v>
      </c>
      <c r="D10" s="43">
        <f>IF(ISERROR(C10-B10/B10)," ",(C10-B10)*100/B10)</f>
        <v>-50</v>
      </c>
      <c r="E10" s="34">
        <v>0.41841004184100417</v>
      </c>
      <c r="F10" s="35">
        <v>0.2183406113537118</v>
      </c>
      <c r="G10" s="39">
        <v>0</v>
      </c>
      <c r="H10" s="39">
        <v>1</v>
      </c>
      <c r="I10" s="43" t="str">
        <f>IF(ISERROR(H10-G10/G10)," ",(H10-G10)*100/G10)</f>
        <v xml:space="preserve"> </v>
      </c>
      <c r="J10" s="111">
        <v>0</v>
      </c>
      <c r="K10" s="35">
        <v>0.39370078740157483</v>
      </c>
      <c r="L10" s="39">
        <v>5</v>
      </c>
      <c r="M10" s="39">
        <v>12</v>
      </c>
      <c r="N10" s="43">
        <f>IF(ISERROR(M10-L10/L10)," ",(M10-L10)*100/L10)</f>
        <v>140</v>
      </c>
      <c r="O10" s="34">
        <v>1.0460251046025104</v>
      </c>
      <c r="P10" s="35">
        <v>2.6200873362445414</v>
      </c>
      <c r="Q10" s="38">
        <v>29</v>
      </c>
      <c r="R10" s="39">
        <v>26</v>
      </c>
      <c r="S10" s="43">
        <f>IF(ISERROR(R10-Q10/Q10)," ",(R10-Q10)*100/Q10)</f>
        <v>-10.344827586206897</v>
      </c>
      <c r="T10" s="34">
        <v>6.0669456066945608</v>
      </c>
      <c r="U10" s="35">
        <v>5.6768558951965069</v>
      </c>
      <c r="V10" s="38">
        <v>44</v>
      </c>
      <c r="W10" s="39">
        <v>33</v>
      </c>
      <c r="X10" s="43">
        <f>IF(ISERROR(W10-V10/V10)," ",(W10-V10)*100/V10)</f>
        <v>-25</v>
      </c>
      <c r="Y10" s="34">
        <v>9.2050209205020916</v>
      </c>
      <c r="Z10" s="35">
        <v>7.2052401746724888</v>
      </c>
    </row>
    <row r="11" spans="1:26" x14ac:dyDescent="0.2">
      <c r="A11" s="96" t="s">
        <v>114</v>
      </c>
      <c r="B11" s="38">
        <v>6</v>
      </c>
      <c r="C11" s="39">
        <v>4</v>
      </c>
      <c r="D11" s="43">
        <f t="shared" ref="D11:D29" si="0">IF(ISERROR(C11-B11/B11)," ",(C11-B11)*100/B11)</f>
        <v>-33.333333333333336</v>
      </c>
      <c r="E11" s="34">
        <v>1.3452914798206279</v>
      </c>
      <c r="F11" s="35">
        <v>1.3888888888888888</v>
      </c>
      <c r="G11" s="39">
        <v>3</v>
      </c>
      <c r="H11" s="39">
        <v>1</v>
      </c>
      <c r="I11" s="43">
        <f t="shared" ref="I11:I29" si="1">IF(ISERROR(H11-G11/G11)," ",(H11-G11)*100/G11)</f>
        <v>-66.666666666666671</v>
      </c>
      <c r="J11" s="34">
        <v>4.4117647058823533</v>
      </c>
      <c r="K11" s="35">
        <v>5.2631578947368425</v>
      </c>
      <c r="L11" s="39">
        <v>4</v>
      </c>
      <c r="M11" s="39">
        <v>6</v>
      </c>
      <c r="N11" s="43">
        <f t="shared" ref="N11:N29" si="2">IF(ISERROR(M11-L11/L11)," ",(M11-L11)*100/L11)</f>
        <v>50</v>
      </c>
      <c r="O11" s="34">
        <v>0.89686098654708524</v>
      </c>
      <c r="P11" s="35">
        <v>2.0833333333333335</v>
      </c>
      <c r="Q11" s="38">
        <v>96</v>
      </c>
      <c r="R11" s="39">
        <v>42</v>
      </c>
      <c r="S11" s="43">
        <f t="shared" ref="S11:S29" si="3">IF(ISERROR(R11-Q11/Q11)," ",(R11-Q11)*100/Q11)</f>
        <v>-56.25</v>
      </c>
      <c r="T11" s="34">
        <v>21.524663677130047</v>
      </c>
      <c r="U11" s="35">
        <v>14.583333333333334</v>
      </c>
      <c r="V11" s="38">
        <v>45</v>
      </c>
      <c r="W11" s="39">
        <v>22</v>
      </c>
      <c r="X11" s="43">
        <f t="shared" ref="X11:X29" si="4">IF(ISERROR(W11-V11/V11)," ",(W11-V11)*100/V11)</f>
        <v>-51.111111111111114</v>
      </c>
      <c r="Y11" s="34">
        <v>10.089686098654708</v>
      </c>
      <c r="Z11" s="35">
        <v>7.6388888888888893</v>
      </c>
    </row>
    <row r="12" spans="1:26" x14ac:dyDescent="0.2">
      <c r="A12" s="96" t="s">
        <v>115</v>
      </c>
      <c r="B12" s="38">
        <v>67</v>
      </c>
      <c r="C12" s="39">
        <v>22</v>
      </c>
      <c r="D12" s="43">
        <f t="shared" si="0"/>
        <v>-67.164179104477611</v>
      </c>
      <c r="E12" s="34">
        <v>11.092715231788079</v>
      </c>
      <c r="F12" s="35">
        <v>5.6994818652849739</v>
      </c>
      <c r="G12" s="39">
        <v>4</v>
      </c>
      <c r="H12" s="39">
        <v>1</v>
      </c>
      <c r="I12" s="43">
        <f t="shared" si="1"/>
        <v>-75</v>
      </c>
      <c r="J12" s="34">
        <v>2.0512820512820511</v>
      </c>
      <c r="K12" s="35">
        <v>2.2222222222222223</v>
      </c>
      <c r="L12" s="39">
        <v>12</v>
      </c>
      <c r="M12" s="39">
        <v>11</v>
      </c>
      <c r="N12" s="43">
        <f t="shared" si="2"/>
        <v>-8.3333333333333339</v>
      </c>
      <c r="O12" s="34">
        <v>1.9867549668874172</v>
      </c>
      <c r="P12" s="35">
        <v>2.849740932642487</v>
      </c>
      <c r="Q12" s="38">
        <v>143</v>
      </c>
      <c r="R12" s="39">
        <v>78</v>
      </c>
      <c r="S12" s="43">
        <f t="shared" si="3"/>
        <v>-45.454545454545453</v>
      </c>
      <c r="T12" s="34">
        <v>23.67549668874172</v>
      </c>
      <c r="U12" s="35">
        <v>20.207253886010363</v>
      </c>
      <c r="V12" s="38">
        <v>46</v>
      </c>
      <c r="W12" s="39">
        <v>32</v>
      </c>
      <c r="X12" s="43">
        <f t="shared" si="4"/>
        <v>-30.434782608695652</v>
      </c>
      <c r="Y12" s="34">
        <v>7.6158940397350996</v>
      </c>
      <c r="Z12" s="35">
        <v>8.290155440414507</v>
      </c>
    </row>
    <row r="13" spans="1:26" x14ac:dyDescent="0.2">
      <c r="A13" s="96" t="s">
        <v>116</v>
      </c>
      <c r="B13" s="38">
        <v>0</v>
      </c>
      <c r="C13" s="39">
        <v>2</v>
      </c>
      <c r="D13" s="43" t="str">
        <f t="shared" si="0"/>
        <v xml:space="preserve"> </v>
      </c>
      <c r="E13" s="34">
        <v>0</v>
      </c>
      <c r="F13" s="35">
        <v>0.15186028853454822</v>
      </c>
      <c r="G13" s="39">
        <v>0</v>
      </c>
      <c r="H13" s="39">
        <v>0</v>
      </c>
      <c r="I13" s="43" t="str">
        <f t="shared" si="1"/>
        <v xml:space="preserve"> </v>
      </c>
      <c r="J13" s="34">
        <v>0</v>
      </c>
      <c r="K13" s="35">
        <v>0</v>
      </c>
      <c r="L13" s="39">
        <v>20</v>
      </c>
      <c r="M13" s="39">
        <v>31</v>
      </c>
      <c r="N13" s="43">
        <f t="shared" si="2"/>
        <v>55</v>
      </c>
      <c r="O13" s="34">
        <v>1.5220700152207001</v>
      </c>
      <c r="P13" s="35">
        <v>2.3538344722854974</v>
      </c>
      <c r="Q13" s="38">
        <v>22</v>
      </c>
      <c r="R13" s="39">
        <v>11</v>
      </c>
      <c r="S13" s="43">
        <f t="shared" si="3"/>
        <v>-50</v>
      </c>
      <c r="T13" s="34">
        <v>1.6742770167427701</v>
      </c>
      <c r="U13" s="35">
        <v>0.8352315869400152</v>
      </c>
      <c r="V13" s="38">
        <v>107</v>
      </c>
      <c r="W13" s="39">
        <v>118</v>
      </c>
      <c r="X13" s="43">
        <f t="shared" si="4"/>
        <v>10.280373831775702</v>
      </c>
      <c r="Y13" s="34">
        <v>8.1430745814307457</v>
      </c>
      <c r="Z13" s="35">
        <v>8.9597570235383444</v>
      </c>
    </row>
    <row r="14" spans="1:26" x14ac:dyDescent="0.2">
      <c r="A14" s="96" t="s">
        <v>117</v>
      </c>
      <c r="B14" s="38">
        <v>104</v>
      </c>
      <c r="C14" s="39">
        <v>38</v>
      </c>
      <c r="D14" s="43">
        <f t="shared" si="0"/>
        <v>-63.46153846153846</v>
      </c>
      <c r="E14" s="34">
        <v>9.420289855072463</v>
      </c>
      <c r="F14" s="35">
        <v>4.8469387755102042</v>
      </c>
      <c r="G14" s="39">
        <v>4</v>
      </c>
      <c r="H14" s="39">
        <v>2</v>
      </c>
      <c r="I14" s="43">
        <f t="shared" si="1"/>
        <v>-50</v>
      </c>
      <c r="J14" s="34">
        <v>1.0554089709762533</v>
      </c>
      <c r="K14" s="35">
        <v>1.0050251256281406</v>
      </c>
      <c r="L14" s="39">
        <v>20</v>
      </c>
      <c r="M14" s="39">
        <v>12</v>
      </c>
      <c r="N14" s="43">
        <f t="shared" si="2"/>
        <v>-40</v>
      </c>
      <c r="O14" s="34">
        <v>1.8115942028985508</v>
      </c>
      <c r="P14" s="35">
        <v>1.5306122448979591</v>
      </c>
      <c r="Q14" s="38">
        <v>165</v>
      </c>
      <c r="R14" s="39">
        <v>121</v>
      </c>
      <c r="S14" s="43">
        <f t="shared" si="3"/>
        <v>-26.666666666666668</v>
      </c>
      <c r="T14" s="34">
        <v>14.945652173913043</v>
      </c>
      <c r="U14" s="35">
        <v>15.433673469387756</v>
      </c>
      <c r="V14" s="38">
        <v>131</v>
      </c>
      <c r="W14" s="39">
        <v>68</v>
      </c>
      <c r="X14" s="43">
        <f t="shared" si="4"/>
        <v>-48.091603053435115</v>
      </c>
      <c r="Y14" s="34">
        <v>11.865942028985508</v>
      </c>
      <c r="Z14" s="35">
        <v>8.6734693877551017</v>
      </c>
    </row>
    <row r="15" spans="1:26" x14ac:dyDescent="0.2">
      <c r="A15" s="96" t="s">
        <v>118</v>
      </c>
      <c r="B15" s="38">
        <v>1</v>
      </c>
      <c r="C15" s="39">
        <v>1</v>
      </c>
      <c r="D15" s="43">
        <f t="shared" si="0"/>
        <v>0</v>
      </c>
      <c r="E15" s="34">
        <v>0.5376344086021505</v>
      </c>
      <c r="F15" s="35">
        <v>0.52631578947368418</v>
      </c>
      <c r="G15" s="39">
        <v>0</v>
      </c>
      <c r="H15" s="39">
        <v>0</v>
      </c>
      <c r="I15" s="43" t="str">
        <f t="shared" si="1"/>
        <v xml:space="preserve"> </v>
      </c>
      <c r="J15" s="34">
        <v>0</v>
      </c>
      <c r="K15" s="35">
        <v>0</v>
      </c>
      <c r="L15" s="39">
        <v>1</v>
      </c>
      <c r="M15" s="39">
        <v>8</v>
      </c>
      <c r="N15" s="43">
        <f t="shared" si="2"/>
        <v>700</v>
      </c>
      <c r="O15" s="34">
        <v>0.5376344086021505</v>
      </c>
      <c r="P15" s="35">
        <v>4.2105263157894735</v>
      </c>
      <c r="Q15" s="38">
        <v>14</v>
      </c>
      <c r="R15" s="39">
        <v>10</v>
      </c>
      <c r="S15" s="43">
        <f t="shared" si="3"/>
        <v>-28.571428571428573</v>
      </c>
      <c r="T15" s="34">
        <v>7.5268817204301079</v>
      </c>
      <c r="U15" s="35">
        <v>5.2631578947368425</v>
      </c>
      <c r="V15" s="38">
        <v>19</v>
      </c>
      <c r="W15" s="39">
        <v>10</v>
      </c>
      <c r="X15" s="43">
        <f t="shared" si="4"/>
        <v>-47.368421052631582</v>
      </c>
      <c r="Y15" s="34">
        <v>10.21505376344086</v>
      </c>
      <c r="Z15" s="35">
        <v>5.2631578947368425</v>
      </c>
    </row>
    <row r="16" spans="1:26" x14ac:dyDescent="0.2">
      <c r="A16" s="96" t="s">
        <v>119</v>
      </c>
      <c r="B16" s="38">
        <v>102</v>
      </c>
      <c r="C16" s="39">
        <v>82</v>
      </c>
      <c r="D16" s="43">
        <f t="shared" si="0"/>
        <v>-19.607843137254903</v>
      </c>
      <c r="E16" s="34">
        <v>12.577065351418003</v>
      </c>
      <c r="F16" s="35">
        <v>12.220566318926975</v>
      </c>
      <c r="G16" s="39">
        <v>25</v>
      </c>
      <c r="H16" s="39">
        <v>6</v>
      </c>
      <c r="I16" s="43">
        <f t="shared" si="1"/>
        <v>-76</v>
      </c>
      <c r="J16" s="34">
        <v>4.6382189239332092</v>
      </c>
      <c r="K16" s="35">
        <v>1.5267175572519085</v>
      </c>
      <c r="L16" s="39">
        <v>14</v>
      </c>
      <c r="M16" s="39">
        <v>21</v>
      </c>
      <c r="N16" s="43">
        <f t="shared" si="2"/>
        <v>50</v>
      </c>
      <c r="O16" s="34">
        <v>1.7262638717632552</v>
      </c>
      <c r="P16" s="35">
        <v>3.1296572280178836</v>
      </c>
      <c r="Q16" s="38">
        <v>128</v>
      </c>
      <c r="R16" s="39">
        <v>107</v>
      </c>
      <c r="S16" s="43">
        <f t="shared" si="3"/>
        <v>-16.40625</v>
      </c>
      <c r="T16" s="34">
        <v>15.782983970406905</v>
      </c>
      <c r="U16" s="35">
        <v>15.946348733233979</v>
      </c>
      <c r="V16" s="38">
        <v>64</v>
      </c>
      <c r="W16" s="39">
        <v>28</v>
      </c>
      <c r="X16" s="43">
        <f t="shared" si="4"/>
        <v>-56.25</v>
      </c>
      <c r="Y16" s="34">
        <v>7.8914919852034524</v>
      </c>
      <c r="Z16" s="35">
        <v>4.1728763040238448</v>
      </c>
    </row>
    <row r="17" spans="1:26" x14ac:dyDescent="0.2">
      <c r="A17" s="96" t="s">
        <v>120</v>
      </c>
      <c r="B17" s="38">
        <v>0</v>
      </c>
      <c r="C17" s="39">
        <v>15</v>
      </c>
      <c r="D17" s="43" t="str">
        <f t="shared" si="0"/>
        <v xml:space="preserve"> </v>
      </c>
      <c r="E17" s="34">
        <v>0</v>
      </c>
      <c r="F17" s="35">
        <v>5.8139534883720927</v>
      </c>
      <c r="G17" s="39">
        <v>1</v>
      </c>
      <c r="H17" s="39">
        <v>2</v>
      </c>
      <c r="I17" s="43">
        <f t="shared" si="1"/>
        <v>100</v>
      </c>
      <c r="J17" s="34">
        <v>1.0416666666666667</v>
      </c>
      <c r="K17" s="35">
        <v>3.278688524590164</v>
      </c>
      <c r="L17" s="39">
        <v>12</v>
      </c>
      <c r="M17" s="39">
        <v>6</v>
      </c>
      <c r="N17" s="43">
        <f t="shared" si="2"/>
        <v>-50</v>
      </c>
      <c r="O17" s="34">
        <v>2.9925187032418954</v>
      </c>
      <c r="P17" s="35">
        <v>2.3255813953488373</v>
      </c>
      <c r="Q17" s="38">
        <v>47</v>
      </c>
      <c r="R17" s="39">
        <v>28</v>
      </c>
      <c r="S17" s="43">
        <f t="shared" si="3"/>
        <v>-40.425531914893618</v>
      </c>
      <c r="T17" s="34">
        <v>11.720698254364089</v>
      </c>
      <c r="U17" s="35">
        <v>10.852713178294573</v>
      </c>
      <c r="V17" s="38">
        <v>47</v>
      </c>
      <c r="W17" s="39">
        <v>37</v>
      </c>
      <c r="X17" s="43">
        <f t="shared" si="4"/>
        <v>-21.276595744680851</v>
      </c>
      <c r="Y17" s="34">
        <v>11.720698254364089</v>
      </c>
      <c r="Z17" s="35">
        <v>14.34108527131783</v>
      </c>
    </row>
    <row r="18" spans="1:26" x14ac:dyDescent="0.2">
      <c r="A18" s="96" t="s">
        <v>121</v>
      </c>
      <c r="B18" s="38">
        <v>13</v>
      </c>
      <c r="C18" s="39">
        <v>7</v>
      </c>
      <c r="D18" s="43">
        <f>IF(ISERROR(C18-B18/B18)," ",(C18-B18)*100/B18)</f>
        <v>-46.153846153846153</v>
      </c>
      <c r="E18" s="34">
        <v>3.0732860520094563</v>
      </c>
      <c r="F18" s="35">
        <v>2.0289855072463769</v>
      </c>
      <c r="G18" s="39">
        <v>0</v>
      </c>
      <c r="H18" s="39">
        <v>1</v>
      </c>
      <c r="I18" s="43" t="str">
        <f>IF(ISERROR(H18-G18/G18)," ",(H18-G18)*100/G18)</f>
        <v xml:space="preserve"> </v>
      </c>
      <c r="J18" s="34">
        <v>0</v>
      </c>
      <c r="K18" s="35">
        <v>1.9607843137254901</v>
      </c>
      <c r="L18" s="39">
        <v>10</v>
      </c>
      <c r="M18" s="39">
        <v>9</v>
      </c>
      <c r="N18" s="43">
        <f>IF(ISERROR(M18-L18/L18)," ",(M18-L18)*100/L18)</f>
        <v>-10</v>
      </c>
      <c r="O18" s="34">
        <v>2.3640661938534278</v>
      </c>
      <c r="P18" s="35">
        <v>2.6086956521739131</v>
      </c>
      <c r="Q18" s="38">
        <v>71</v>
      </c>
      <c r="R18" s="39">
        <v>64</v>
      </c>
      <c r="S18" s="43">
        <f>IF(ISERROR(R18-Q18/Q18)," ",(R18-Q18)*100/Q18)</f>
        <v>-9.8591549295774641</v>
      </c>
      <c r="T18" s="34">
        <v>16.784869976359339</v>
      </c>
      <c r="U18" s="35">
        <v>18.55072463768116</v>
      </c>
      <c r="V18" s="38">
        <v>28</v>
      </c>
      <c r="W18" s="39">
        <v>21</v>
      </c>
      <c r="X18" s="43">
        <f>IF(ISERROR(W18-V18/V18)," ",(W18-V18)*100/V18)</f>
        <v>-25</v>
      </c>
      <c r="Y18" s="34">
        <v>6.6193853427895979</v>
      </c>
      <c r="Z18" s="35">
        <v>6.0869565217391308</v>
      </c>
    </row>
    <row r="19" spans="1:26" x14ac:dyDescent="0.2">
      <c r="A19" s="96" t="s">
        <v>122</v>
      </c>
      <c r="B19" s="38">
        <v>40</v>
      </c>
      <c r="C19" s="39">
        <v>27</v>
      </c>
      <c r="D19" s="43">
        <f t="shared" si="0"/>
        <v>-32.5</v>
      </c>
      <c r="E19" s="34">
        <v>9.0497737556561084</v>
      </c>
      <c r="F19" s="35">
        <v>7.1052631578947372</v>
      </c>
      <c r="G19" s="39">
        <v>0</v>
      </c>
      <c r="H19" s="39">
        <v>8</v>
      </c>
      <c r="I19" s="43" t="str">
        <f t="shared" si="1"/>
        <v xml:space="preserve"> </v>
      </c>
      <c r="J19" s="34">
        <v>0</v>
      </c>
      <c r="K19" s="35">
        <v>10.526315789473685</v>
      </c>
      <c r="L19" s="39">
        <v>16</v>
      </c>
      <c r="M19" s="39">
        <v>9</v>
      </c>
      <c r="N19" s="43">
        <f t="shared" si="2"/>
        <v>-43.75</v>
      </c>
      <c r="O19" s="34">
        <v>3.6199095022624435</v>
      </c>
      <c r="P19" s="35">
        <v>2.3684210526315788</v>
      </c>
      <c r="Q19" s="38">
        <v>45</v>
      </c>
      <c r="R19" s="39">
        <v>33</v>
      </c>
      <c r="S19" s="43">
        <f t="shared" si="3"/>
        <v>-26.666666666666668</v>
      </c>
      <c r="T19" s="34">
        <v>10.180995475113122</v>
      </c>
      <c r="U19" s="35">
        <v>8.6842105263157894</v>
      </c>
      <c r="V19" s="38">
        <v>54</v>
      </c>
      <c r="W19" s="39">
        <v>31</v>
      </c>
      <c r="X19" s="43">
        <f t="shared" si="4"/>
        <v>-42.592592592592595</v>
      </c>
      <c r="Y19" s="34">
        <v>12.217194570135746</v>
      </c>
      <c r="Z19" s="35">
        <v>8.1578947368421044</v>
      </c>
    </row>
    <row r="20" spans="1:26" x14ac:dyDescent="0.2">
      <c r="A20" s="96" t="s">
        <v>123</v>
      </c>
      <c r="B20" s="38">
        <v>18</v>
      </c>
      <c r="C20" s="39">
        <v>11</v>
      </c>
      <c r="D20" s="43">
        <f t="shared" si="0"/>
        <v>-38.888888888888886</v>
      </c>
      <c r="E20" s="34">
        <v>7.0038910505836576</v>
      </c>
      <c r="F20" s="35">
        <v>5.0458715596330279</v>
      </c>
      <c r="G20" s="39">
        <v>0</v>
      </c>
      <c r="H20" s="39">
        <v>1</v>
      </c>
      <c r="I20" s="43" t="str">
        <f t="shared" si="1"/>
        <v xml:space="preserve"> </v>
      </c>
      <c r="J20" s="34">
        <v>0</v>
      </c>
      <c r="K20" s="35">
        <v>1.2048192771084338</v>
      </c>
      <c r="L20" s="39">
        <v>15</v>
      </c>
      <c r="M20" s="39">
        <v>13</v>
      </c>
      <c r="N20" s="43">
        <f t="shared" si="2"/>
        <v>-13.333333333333334</v>
      </c>
      <c r="O20" s="34">
        <v>5.836575875486381</v>
      </c>
      <c r="P20" s="35">
        <v>5.9633027522935782</v>
      </c>
      <c r="Q20" s="38">
        <v>16</v>
      </c>
      <c r="R20" s="39">
        <v>21</v>
      </c>
      <c r="S20" s="43">
        <f t="shared" si="3"/>
        <v>31.25</v>
      </c>
      <c r="T20" s="34">
        <v>6.2256809338521402</v>
      </c>
      <c r="U20" s="35">
        <v>9.6330275229357802</v>
      </c>
      <c r="V20" s="38">
        <v>38</v>
      </c>
      <c r="W20" s="39">
        <v>41</v>
      </c>
      <c r="X20" s="43">
        <f t="shared" si="4"/>
        <v>7.8947368421052628</v>
      </c>
      <c r="Y20" s="34">
        <v>14.785992217898833</v>
      </c>
      <c r="Z20" s="35">
        <v>18.807339449541285</v>
      </c>
    </row>
    <row r="21" spans="1:26" x14ac:dyDescent="0.2">
      <c r="A21" s="96" t="s">
        <v>124</v>
      </c>
      <c r="B21" s="38">
        <v>88</v>
      </c>
      <c r="C21" s="39">
        <v>52</v>
      </c>
      <c r="D21" s="43">
        <f t="shared" si="0"/>
        <v>-40.909090909090907</v>
      </c>
      <c r="E21" s="34">
        <v>16.826003824091778</v>
      </c>
      <c r="F21" s="35">
        <v>11.304347826086957</v>
      </c>
      <c r="G21" s="39">
        <v>4</v>
      </c>
      <c r="H21" s="39">
        <v>6</v>
      </c>
      <c r="I21" s="43">
        <f t="shared" si="1"/>
        <v>50</v>
      </c>
      <c r="J21" s="34">
        <v>2.2346368715083798</v>
      </c>
      <c r="K21" s="35">
        <v>5.7692307692307692</v>
      </c>
      <c r="L21" s="39">
        <v>12</v>
      </c>
      <c r="M21" s="39">
        <v>4</v>
      </c>
      <c r="N21" s="43">
        <f t="shared" si="2"/>
        <v>-66.666666666666671</v>
      </c>
      <c r="O21" s="34">
        <v>2.2944550669216062</v>
      </c>
      <c r="P21" s="35">
        <v>0.86956521739130432</v>
      </c>
      <c r="Q21" s="38">
        <v>116</v>
      </c>
      <c r="R21" s="39">
        <v>109</v>
      </c>
      <c r="S21" s="43">
        <f t="shared" si="3"/>
        <v>-6.0344827586206895</v>
      </c>
      <c r="T21" s="34">
        <v>22.179732313575524</v>
      </c>
      <c r="U21" s="35">
        <v>23.695652173913043</v>
      </c>
      <c r="V21" s="38">
        <v>41</v>
      </c>
      <c r="W21" s="39">
        <v>53</v>
      </c>
      <c r="X21" s="43">
        <f t="shared" si="4"/>
        <v>29.26829268292683</v>
      </c>
      <c r="Y21" s="34">
        <v>7.8393881453154872</v>
      </c>
      <c r="Z21" s="35">
        <v>11.521739130434783</v>
      </c>
    </row>
    <row r="22" spans="1:26" x14ac:dyDescent="0.2">
      <c r="A22" s="96" t="s">
        <v>125</v>
      </c>
      <c r="B22" s="38">
        <v>0</v>
      </c>
      <c r="C22" s="39">
        <v>1</v>
      </c>
      <c r="D22" s="43" t="str">
        <f t="shared" si="0"/>
        <v xml:space="preserve"> </v>
      </c>
      <c r="E22" s="34">
        <v>0</v>
      </c>
      <c r="F22" s="35">
        <v>0.37174721189591076</v>
      </c>
      <c r="G22" s="39">
        <v>0</v>
      </c>
      <c r="H22" s="39">
        <v>1</v>
      </c>
      <c r="I22" s="43" t="str">
        <f t="shared" si="1"/>
        <v xml:space="preserve"> </v>
      </c>
      <c r="J22" s="34">
        <v>0</v>
      </c>
      <c r="K22" s="35">
        <v>2.4390243902439024</v>
      </c>
      <c r="L22" s="39">
        <v>1</v>
      </c>
      <c r="M22" s="39">
        <v>5</v>
      </c>
      <c r="N22" s="43">
        <f t="shared" si="2"/>
        <v>400</v>
      </c>
      <c r="O22" s="34">
        <v>0.36764705882352944</v>
      </c>
      <c r="P22" s="35">
        <v>1.8587360594795539</v>
      </c>
      <c r="Q22" s="38">
        <v>37</v>
      </c>
      <c r="R22" s="39">
        <v>54</v>
      </c>
      <c r="S22" s="43">
        <f t="shared" si="3"/>
        <v>45.945945945945944</v>
      </c>
      <c r="T22" s="34">
        <v>13.602941176470589</v>
      </c>
      <c r="U22" s="35">
        <v>20.074349442379184</v>
      </c>
      <c r="V22" s="38">
        <v>30</v>
      </c>
      <c r="W22" s="39">
        <v>33</v>
      </c>
      <c r="X22" s="43">
        <f t="shared" si="4"/>
        <v>10</v>
      </c>
      <c r="Y22" s="34">
        <v>11.029411764705882</v>
      </c>
      <c r="Z22" s="35">
        <v>12.267657992565056</v>
      </c>
    </row>
    <row r="23" spans="1:26" x14ac:dyDescent="0.2">
      <c r="A23" s="96" t="s">
        <v>126</v>
      </c>
      <c r="B23" s="38">
        <v>15</v>
      </c>
      <c r="C23" s="39">
        <v>24</v>
      </c>
      <c r="D23" s="43">
        <f t="shared" si="0"/>
        <v>60</v>
      </c>
      <c r="E23" s="34">
        <v>6.1224489795918364</v>
      </c>
      <c r="F23" s="35">
        <v>11.162790697674419</v>
      </c>
      <c r="G23" s="39">
        <v>1</v>
      </c>
      <c r="H23" s="39">
        <v>3</v>
      </c>
      <c r="I23" s="43">
        <f t="shared" si="1"/>
        <v>200</v>
      </c>
      <c r="J23" s="34">
        <v>0.75757575757575757</v>
      </c>
      <c r="K23" s="35">
        <v>2.5423728813559321</v>
      </c>
      <c r="L23" s="39">
        <v>2</v>
      </c>
      <c r="M23" s="39">
        <v>3</v>
      </c>
      <c r="N23" s="43">
        <f t="shared" si="2"/>
        <v>50</v>
      </c>
      <c r="O23" s="34">
        <v>0.81632653061224492</v>
      </c>
      <c r="P23" s="35">
        <v>1.3953488372093024</v>
      </c>
      <c r="Q23" s="38">
        <v>52</v>
      </c>
      <c r="R23" s="39">
        <v>33</v>
      </c>
      <c r="S23" s="43">
        <f t="shared" si="3"/>
        <v>-36.53846153846154</v>
      </c>
      <c r="T23" s="34">
        <v>21.224489795918366</v>
      </c>
      <c r="U23" s="35">
        <v>15.348837209302326</v>
      </c>
      <c r="V23" s="38">
        <v>13</v>
      </c>
      <c r="W23" s="39">
        <v>11</v>
      </c>
      <c r="X23" s="43">
        <f t="shared" si="4"/>
        <v>-15.384615384615385</v>
      </c>
      <c r="Y23" s="34">
        <v>5.3061224489795915</v>
      </c>
      <c r="Z23" s="35">
        <v>5.1162790697674421</v>
      </c>
    </row>
    <row r="24" spans="1:26" x14ac:dyDescent="0.2">
      <c r="A24" s="96" t="s">
        <v>127</v>
      </c>
      <c r="B24" s="38">
        <v>44</v>
      </c>
      <c r="C24" s="39">
        <v>32</v>
      </c>
      <c r="D24" s="43">
        <f t="shared" si="0"/>
        <v>-27.272727272727273</v>
      </c>
      <c r="E24" s="34">
        <v>11.083123425692696</v>
      </c>
      <c r="F24" s="35">
        <v>9.667673716012084</v>
      </c>
      <c r="G24" s="39">
        <v>0</v>
      </c>
      <c r="H24" s="39">
        <v>5</v>
      </c>
      <c r="I24" s="43" t="str">
        <f t="shared" si="1"/>
        <v xml:space="preserve"> </v>
      </c>
      <c r="J24" s="34">
        <v>0</v>
      </c>
      <c r="K24" s="35">
        <v>2.7777777777777777</v>
      </c>
      <c r="L24" s="39">
        <v>0</v>
      </c>
      <c r="M24" s="39">
        <v>1</v>
      </c>
      <c r="N24" s="43" t="str">
        <f t="shared" si="2"/>
        <v xml:space="preserve"> </v>
      </c>
      <c r="O24" s="34">
        <v>0</v>
      </c>
      <c r="P24" s="35">
        <v>0.30211480362537763</v>
      </c>
      <c r="Q24" s="38">
        <v>54</v>
      </c>
      <c r="R24" s="39">
        <v>43</v>
      </c>
      <c r="S24" s="43">
        <f t="shared" si="3"/>
        <v>-20.37037037037037</v>
      </c>
      <c r="T24" s="34">
        <v>13.602015113350125</v>
      </c>
      <c r="U24" s="35">
        <v>12.990936555891238</v>
      </c>
      <c r="V24" s="38">
        <v>22</v>
      </c>
      <c r="W24" s="39">
        <v>9</v>
      </c>
      <c r="X24" s="43">
        <f t="shared" si="4"/>
        <v>-59.090909090909093</v>
      </c>
      <c r="Y24" s="34">
        <v>5.5415617128463479</v>
      </c>
      <c r="Z24" s="35">
        <v>2.7190332326283988</v>
      </c>
    </row>
    <row r="25" spans="1:26" x14ac:dyDescent="0.2">
      <c r="A25" s="96" t="s">
        <v>150</v>
      </c>
      <c r="B25" s="38">
        <v>34</v>
      </c>
      <c r="C25" s="39">
        <v>2</v>
      </c>
      <c r="D25" s="43">
        <f t="shared" ref="D25" si="5">IF(ISERROR(C25-B25/B25)," ",(C25-B25)*100/B25)</f>
        <v>-94.117647058823536</v>
      </c>
      <c r="E25" s="34">
        <v>8.9238845144356951</v>
      </c>
      <c r="F25" s="35">
        <v>0.43956043956043955</v>
      </c>
      <c r="G25" s="39">
        <v>1</v>
      </c>
      <c r="H25" s="39">
        <v>1</v>
      </c>
      <c r="I25" s="43">
        <f t="shared" ref="I25" si="6">IF(ISERROR(H25-G25/G25)," ",(H25-G25)*100/G25)</f>
        <v>0</v>
      </c>
      <c r="J25" s="34">
        <v>3.7037037037037037</v>
      </c>
      <c r="K25" s="35">
        <v>20</v>
      </c>
      <c r="L25" s="39">
        <v>18</v>
      </c>
      <c r="M25" s="39">
        <v>11</v>
      </c>
      <c r="N25" s="43">
        <f t="shared" ref="N25" si="7">IF(ISERROR(M25-L25/L25)," ",(M25-L25)*100/L25)</f>
        <v>-38.888888888888886</v>
      </c>
      <c r="O25" s="34">
        <v>4.7244094488188972</v>
      </c>
      <c r="P25" s="35">
        <v>2.4175824175824174</v>
      </c>
      <c r="Q25" s="38">
        <v>39</v>
      </c>
      <c r="R25" s="39">
        <v>25</v>
      </c>
      <c r="S25" s="43">
        <f t="shared" ref="S25:S26" si="8">IF(ISERROR(R25-Q25/Q25)," ",(R25-Q25)*100/Q25)</f>
        <v>-35.897435897435898</v>
      </c>
      <c r="T25" s="34">
        <v>10.236220472440944</v>
      </c>
      <c r="U25" s="35">
        <v>5.4945054945054945</v>
      </c>
      <c r="V25" s="38">
        <v>84</v>
      </c>
      <c r="W25" s="39">
        <v>30</v>
      </c>
      <c r="X25" s="43">
        <f t="shared" ref="X25:X26" si="9">IF(ISERROR(W25-V25/V25)," ",(W25-V25)*100/V25)</f>
        <v>-64.285714285714292</v>
      </c>
      <c r="Y25" s="34">
        <v>22.047244094488189</v>
      </c>
      <c r="Z25" s="35">
        <v>6.5934065934065931</v>
      </c>
    </row>
    <row r="26" spans="1:26" x14ac:dyDescent="0.2">
      <c r="A26" s="96" t="s">
        <v>151</v>
      </c>
      <c r="B26" s="38">
        <v>14</v>
      </c>
      <c r="C26" s="39">
        <v>14</v>
      </c>
      <c r="D26" s="43">
        <f t="shared" si="0"/>
        <v>0</v>
      </c>
      <c r="E26" s="34">
        <v>3.0172413793103448</v>
      </c>
      <c r="F26" s="35">
        <v>3.8781163434903045</v>
      </c>
      <c r="G26" s="39">
        <v>2</v>
      </c>
      <c r="H26" s="39">
        <v>0</v>
      </c>
      <c r="I26" s="43">
        <f t="shared" si="1"/>
        <v>-100</v>
      </c>
      <c r="J26" s="34">
        <v>5.4054054054054053</v>
      </c>
      <c r="K26" s="35">
        <v>0</v>
      </c>
      <c r="L26" s="39">
        <v>8</v>
      </c>
      <c r="M26" s="39">
        <v>6</v>
      </c>
      <c r="N26" s="43">
        <f t="shared" si="2"/>
        <v>-25</v>
      </c>
      <c r="O26" s="34">
        <v>1.7241379310344827</v>
      </c>
      <c r="P26" s="35">
        <v>1.6620498614958448</v>
      </c>
      <c r="Q26" s="38">
        <v>27</v>
      </c>
      <c r="R26" s="39">
        <v>19</v>
      </c>
      <c r="S26" s="43">
        <f t="shared" si="8"/>
        <v>-29.62962962962963</v>
      </c>
      <c r="T26" s="34">
        <v>5.818965517241379</v>
      </c>
      <c r="U26" s="35">
        <v>5.2631578947368425</v>
      </c>
      <c r="V26" s="38">
        <v>100</v>
      </c>
      <c r="W26" s="39">
        <v>53</v>
      </c>
      <c r="X26" s="43">
        <f t="shared" si="9"/>
        <v>-47</v>
      </c>
      <c r="Y26" s="34">
        <v>21.551724137931036</v>
      </c>
      <c r="Z26" s="35">
        <v>14.681440443213296</v>
      </c>
    </row>
    <row r="27" spans="1:26" x14ac:dyDescent="0.2">
      <c r="A27" s="97" t="s">
        <v>128</v>
      </c>
      <c r="B27" s="38">
        <v>13</v>
      </c>
      <c r="C27" s="39">
        <v>5</v>
      </c>
      <c r="D27" s="43">
        <f t="shared" si="0"/>
        <v>-61.53846153846154</v>
      </c>
      <c r="E27" s="34">
        <v>12.037037037037036</v>
      </c>
      <c r="F27" s="35">
        <v>5.0505050505050502</v>
      </c>
      <c r="G27" s="39">
        <v>3</v>
      </c>
      <c r="H27" s="39">
        <v>0</v>
      </c>
      <c r="I27" s="43">
        <f t="shared" si="1"/>
        <v>-100</v>
      </c>
      <c r="J27" s="34">
        <v>6.666666666666667</v>
      </c>
      <c r="K27" s="35">
        <v>0</v>
      </c>
      <c r="L27" s="39">
        <v>2</v>
      </c>
      <c r="M27" s="39">
        <v>0</v>
      </c>
      <c r="N27" s="43">
        <f t="shared" si="2"/>
        <v>-100</v>
      </c>
      <c r="O27" s="34">
        <v>1.8518518518518519</v>
      </c>
      <c r="P27" s="35">
        <v>0</v>
      </c>
      <c r="Q27" s="38">
        <v>8</v>
      </c>
      <c r="R27" s="39">
        <v>21</v>
      </c>
      <c r="S27" s="43">
        <f t="shared" si="3"/>
        <v>162.5</v>
      </c>
      <c r="T27" s="34">
        <v>7.4074074074074074</v>
      </c>
      <c r="U27" s="35">
        <v>21.212121212121211</v>
      </c>
      <c r="V27" s="38">
        <v>12</v>
      </c>
      <c r="W27" s="39">
        <v>3</v>
      </c>
      <c r="X27" s="43">
        <f t="shared" si="4"/>
        <v>-75</v>
      </c>
      <c r="Y27" s="34">
        <v>11.111111111111111</v>
      </c>
      <c r="Z27" s="35">
        <v>3.0303030303030303</v>
      </c>
    </row>
    <row r="28" spans="1:26" ht="25.5" x14ac:dyDescent="0.2">
      <c r="A28" s="98" t="s">
        <v>129</v>
      </c>
      <c r="B28" s="38">
        <v>0</v>
      </c>
      <c r="C28" s="39">
        <v>0</v>
      </c>
      <c r="D28" s="43" t="str">
        <f t="shared" si="0"/>
        <v xml:space="preserve"> </v>
      </c>
      <c r="E28" s="34">
        <v>0</v>
      </c>
      <c r="F28" s="35">
        <v>0</v>
      </c>
      <c r="G28" s="39">
        <v>0</v>
      </c>
      <c r="H28" s="39">
        <v>0</v>
      </c>
      <c r="I28" s="43" t="str">
        <f t="shared" si="1"/>
        <v xml:space="preserve"> </v>
      </c>
      <c r="J28" s="34"/>
      <c r="K28" s="35"/>
      <c r="L28" s="39">
        <v>1</v>
      </c>
      <c r="M28" s="39">
        <v>0</v>
      </c>
      <c r="N28" s="43">
        <f t="shared" si="2"/>
        <v>-100</v>
      </c>
      <c r="O28" s="34">
        <v>4.5454545454545459</v>
      </c>
      <c r="P28" s="35">
        <v>0</v>
      </c>
      <c r="Q28" s="38">
        <v>2</v>
      </c>
      <c r="R28" s="39">
        <v>1</v>
      </c>
      <c r="S28" s="43">
        <f t="shared" si="3"/>
        <v>-50</v>
      </c>
      <c r="T28" s="34">
        <v>9.0909090909090917</v>
      </c>
      <c r="U28" s="35">
        <v>5.5555555555555554</v>
      </c>
      <c r="V28" s="38">
        <v>0</v>
      </c>
      <c r="W28" s="39">
        <v>4</v>
      </c>
      <c r="X28" s="43" t="str">
        <f t="shared" si="4"/>
        <v xml:space="preserve"> </v>
      </c>
      <c r="Y28" s="34">
        <v>0</v>
      </c>
      <c r="Z28" s="35">
        <v>22.222222222222221</v>
      </c>
    </row>
    <row r="29" spans="1:26" ht="14.25" customHeight="1" x14ac:dyDescent="0.2">
      <c r="A29" s="96" t="s">
        <v>130</v>
      </c>
      <c r="B29" s="38">
        <v>1</v>
      </c>
      <c r="C29" s="39">
        <v>0</v>
      </c>
      <c r="D29" s="43">
        <f t="shared" si="0"/>
        <v>-100</v>
      </c>
      <c r="E29" s="34">
        <v>5.882352941176471</v>
      </c>
      <c r="F29" s="35">
        <v>0</v>
      </c>
      <c r="G29" s="39">
        <v>0</v>
      </c>
      <c r="H29" s="39">
        <v>0</v>
      </c>
      <c r="I29" s="43" t="str">
        <f t="shared" si="1"/>
        <v xml:space="preserve"> </v>
      </c>
      <c r="J29" s="34">
        <v>0</v>
      </c>
      <c r="K29" s="35">
        <v>0</v>
      </c>
      <c r="L29" s="39">
        <v>0</v>
      </c>
      <c r="M29" s="39">
        <v>0</v>
      </c>
      <c r="N29" s="43" t="str">
        <f t="shared" si="2"/>
        <v xml:space="preserve"> </v>
      </c>
      <c r="O29" s="34">
        <v>0</v>
      </c>
      <c r="P29" s="35">
        <v>0</v>
      </c>
      <c r="Q29" s="38">
        <v>11</v>
      </c>
      <c r="R29" s="39">
        <v>4</v>
      </c>
      <c r="S29" s="43">
        <f t="shared" si="3"/>
        <v>-63.636363636363633</v>
      </c>
      <c r="T29" s="34">
        <v>64.705882352941174</v>
      </c>
      <c r="U29" s="35">
        <v>33.333333333333336</v>
      </c>
      <c r="V29" s="38">
        <v>2</v>
      </c>
      <c r="W29" s="39">
        <v>1</v>
      </c>
      <c r="X29" s="43">
        <f t="shared" si="4"/>
        <v>-50</v>
      </c>
      <c r="Y29" s="34">
        <v>11.764705882352942</v>
      </c>
      <c r="Z29" s="35">
        <v>8.3333333333333339</v>
      </c>
    </row>
    <row r="30" spans="1:26" x14ac:dyDescent="0.2">
      <c r="A30" s="99" t="s">
        <v>131</v>
      </c>
      <c r="B30" s="36">
        <v>562</v>
      </c>
      <c r="C30" s="37">
        <v>340</v>
      </c>
      <c r="D30" s="66">
        <f>IF(ISERROR(C30-B30/B30)," ",(C30-B30)*100/B30)</f>
        <v>-39.501779359430607</v>
      </c>
      <c r="E30" s="67">
        <v>6.3181562675660485</v>
      </c>
      <c r="F30" s="68">
        <v>4.5242847638057215</v>
      </c>
      <c r="G30" s="119">
        <v>48</v>
      </c>
      <c r="H30" s="119">
        <v>39</v>
      </c>
      <c r="I30" s="66">
        <f>IF(ISERROR(H30-G30/G30)," ",(H30-G30)*100/G30)</f>
        <v>-18.75</v>
      </c>
      <c r="J30" s="67">
        <v>1.9696347968814116</v>
      </c>
      <c r="K30" s="68">
        <v>2.1848739495798317</v>
      </c>
      <c r="L30" s="36">
        <v>173</v>
      </c>
      <c r="M30" s="37">
        <v>168</v>
      </c>
      <c r="N30" s="66">
        <f>IF(ISERROR(M30-L30/L30)," ",(M30-L30)*100/L30)</f>
        <v>-2.8901734104046244</v>
      </c>
      <c r="O30" s="67">
        <v>1.9449128724002249</v>
      </c>
      <c r="P30" s="68">
        <v>2.2355289421157685</v>
      </c>
      <c r="Q30" s="36">
        <v>1122</v>
      </c>
      <c r="R30" s="37">
        <v>850</v>
      </c>
      <c r="S30" s="66">
        <f>IF(ISERROR(R30-Q30/Q30)," ",(R30-Q30)*100/Q30)</f>
        <v>-24.242424242424242</v>
      </c>
      <c r="T30" s="67">
        <v>12.613827993254638</v>
      </c>
      <c r="U30" s="68">
        <v>11.310711909514305</v>
      </c>
      <c r="V30" s="36">
        <v>927</v>
      </c>
      <c r="W30" s="37">
        <v>638</v>
      </c>
      <c r="X30" s="66">
        <f>IF(ISERROR(W30-V30/V30)," ",(W30-V30)*100/V30)</f>
        <v>-31.175836030204962</v>
      </c>
      <c r="Y30" s="67">
        <v>10.42158516020236</v>
      </c>
      <c r="Z30" s="68">
        <v>8.4896872920825022</v>
      </c>
    </row>
    <row r="32" spans="1:26" ht="14.25" customHeight="1" x14ac:dyDescent="0.2">
      <c r="L32" s="18"/>
      <c r="M32" s="18"/>
      <c r="N32" s="18"/>
      <c r="O32" s="18"/>
    </row>
    <row r="33" ht="13.5" customHeight="1" x14ac:dyDescent="0.2"/>
    <row r="34" ht="19.5" customHeight="1" x14ac:dyDescent="0.2"/>
  </sheetData>
  <mergeCells count="21">
    <mergeCell ref="B6:F6"/>
    <mergeCell ref="G6:K6"/>
    <mergeCell ref="G7:G8"/>
    <mergeCell ref="H7:H8"/>
    <mergeCell ref="J7:K7"/>
    <mergeCell ref="L7:L8"/>
    <mergeCell ref="M7:M8"/>
    <mergeCell ref="V6:Z6"/>
    <mergeCell ref="B5:Z5"/>
    <mergeCell ref="O7:P7"/>
    <mergeCell ref="L6:P6"/>
    <mergeCell ref="Q7:Q8"/>
    <mergeCell ref="V7:V8"/>
    <mergeCell ref="W7:W8"/>
    <mergeCell ref="Y7:Z7"/>
    <mergeCell ref="R7:R8"/>
    <mergeCell ref="T7:U7"/>
    <mergeCell ref="Q6:U6"/>
    <mergeCell ref="B7:B8"/>
    <mergeCell ref="C7:C8"/>
    <mergeCell ref="E7:F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2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AA34"/>
  <sheetViews>
    <sheetView view="pageBreakPreview" zoomScale="75" zoomScaleNormal="100" zoomScaleSheetLayoutView="75" workbookViewId="0">
      <selection activeCell="A10" sqref="A10"/>
    </sheetView>
  </sheetViews>
  <sheetFormatPr defaultRowHeight="12.75" x14ac:dyDescent="0.2"/>
  <cols>
    <col min="1" max="1" width="20" style="4" customWidth="1"/>
    <col min="2" max="3" width="10.28515625" style="4" customWidth="1"/>
    <col min="4" max="4" width="6.5703125" style="4" customWidth="1"/>
    <col min="5" max="6" width="11.42578125" style="4" customWidth="1"/>
    <col min="7" max="7" width="6.5703125" style="4" customWidth="1"/>
    <col min="8" max="9" width="7.85546875" style="4" customWidth="1"/>
    <col min="10" max="10" width="6.5703125" style="4" customWidth="1"/>
    <col min="11" max="14" width="7.85546875" style="4" customWidth="1"/>
    <col min="15" max="15" width="6.7109375" style="4" customWidth="1"/>
    <col min="16" max="19" width="7.85546875" style="4" customWidth="1"/>
    <col min="20" max="20" width="6.7109375" style="4" customWidth="1"/>
    <col min="21" max="22" width="7.85546875" style="4" customWidth="1"/>
    <col min="23" max="23" width="7.7109375" style="4" customWidth="1"/>
    <col min="24" max="24" width="7.85546875" style="4" customWidth="1"/>
    <col min="25" max="16384" width="9.140625" style="4"/>
  </cols>
  <sheetData>
    <row r="2" spans="1:27" x14ac:dyDescent="0.2">
      <c r="H2" s="6" t="s">
        <v>4</v>
      </c>
      <c r="I2" s="6"/>
      <c r="J2" s="6"/>
      <c r="K2" s="6"/>
      <c r="L2" s="6"/>
    </row>
    <row r="3" spans="1:27" x14ac:dyDescent="0.2">
      <c r="H3" s="7" t="s">
        <v>5</v>
      </c>
      <c r="I3" s="7"/>
      <c r="J3" s="7"/>
      <c r="K3" s="7"/>
      <c r="L3" s="7"/>
      <c r="V3" s="12"/>
      <c r="W3" s="16"/>
      <c r="X3" s="10"/>
      <c r="Y3" s="10"/>
    </row>
    <row r="4" spans="1:27" x14ac:dyDescent="0.2">
      <c r="W4" s="10"/>
      <c r="X4" s="10"/>
      <c r="Y4" s="10"/>
    </row>
    <row r="5" spans="1:27" x14ac:dyDescent="0.2">
      <c r="A5" s="20"/>
      <c r="B5" s="201" t="s">
        <v>101</v>
      </c>
      <c r="C5" s="202"/>
      <c r="D5" s="203"/>
      <c r="E5" s="201" t="s">
        <v>102</v>
      </c>
      <c r="F5" s="202"/>
      <c r="G5" s="203"/>
      <c r="H5" s="202" t="s">
        <v>29</v>
      </c>
      <c r="I5" s="202"/>
      <c r="J5" s="202"/>
      <c r="K5" s="202"/>
      <c r="L5" s="203"/>
      <c r="M5" s="150" t="s">
        <v>13</v>
      </c>
      <c r="N5" s="151"/>
      <c r="O5" s="151"/>
      <c r="P5" s="151"/>
      <c r="Q5" s="152"/>
      <c r="R5" s="150" t="s">
        <v>32</v>
      </c>
      <c r="S5" s="151"/>
      <c r="T5" s="151"/>
      <c r="U5" s="151"/>
      <c r="V5" s="210"/>
      <c r="W5" s="17"/>
      <c r="X5" s="10"/>
      <c r="Y5" s="10"/>
      <c r="Z5" s="10"/>
      <c r="AA5" s="10"/>
    </row>
    <row r="6" spans="1:27" x14ac:dyDescent="0.2">
      <c r="A6" s="21" t="s">
        <v>3</v>
      </c>
      <c r="B6" s="204"/>
      <c r="C6" s="205"/>
      <c r="D6" s="206"/>
      <c r="E6" s="204"/>
      <c r="F6" s="205"/>
      <c r="G6" s="206"/>
      <c r="H6" s="205"/>
      <c r="I6" s="205"/>
      <c r="J6" s="205"/>
      <c r="K6" s="205"/>
      <c r="L6" s="206"/>
      <c r="M6" s="207" t="s">
        <v>11</v>
      </c>
      <c r="N6" s="208"/>
      <c r="O6" s="208"/>
      <c r="P6" s="208"/>
      <c r="Q6" s="209"/>
      <c r="R6" s="207" t="s">
        <v>31</v>
      </c>
      <c r="S6" s="208"/>
      <c r="T6" s="208"/>
      <c r="U6" s="208"/>
      <c r="V6" s="211"/>
      <c r="W6" s="17"/>
      <c r="X6" s="8"/>
      <c r="Y6" s="10"/>
      <c r="Z6" s="10"/>
      <c r="AA6" s="10"/>
    </row>
    <row r="7" spans="1:27" ht="12.75" customHeight="1" x14ac:dyDescent="0.2">
      <c r="A7" s="21"/>
      <c r="B7" s="157" t="s">
        <v>39</v>
      </c>
      <c r="C7" s="157" t="s">
        <v>40</v>
      </c>
      <c r="D7" s="45" t="s">
        <v>41</v>
      </c>
      <c r="E7" s="157" t="s">
        <v>39</v>
      </c>
      <c r="F7" s="157" t="s">
        <v>40</v>
      </c>
      <c r="G7" s="45" t="s">
        <v>41</v>
      </c>
      <c r="H7" s="199" t="s">
        <v>39</v>
      </c>
      <c r="I7" s="199" t="s">
        <v>40</v>
      </c>
      <c r="J7" s="45" t="s">
        <v>41</v>
      </c>
      <c r="K7" s="143" t="s">
        <v>46</v>
      </c>
      <c r="L7" s="144"/>
      <c r="M7" s="157" t="s">
        <v>39</v>
      </c>
      <c r="N7" s="157" t="s">
        <v>40</v>
      </c>
      <c r="O7" s="45" t="s">
        <v>41</v>
      </c>
      <c r="P7" s="143" t="s">
        <v>46</v>
      </c>
      <c r="Q7" s="144"/>
      <c r="R7" s="157" t="s">
        <v>39</v>
      </c>
      <c r="S7" s="157" t="s">
        <v>40</v>
      </c>
      <c r="T7" s="45" t="s">
        <v>41</v>
      </c>
      <c r="U7" s="143" t="s">
        <v>46</v>
      </c>
      <c r="V7" s="144"/>
      <c r="W7" s="10"/>
      <c r="X7" s="10"/>
      <c r="Y7" s="11"/>
      <c r="Z7" s="10"/>
      <c r="AA7" s="10"/>
    </row>
    <row r="8" spans="1:27" x14ac:dyDescent="0.2">
      <c r="A8" s="21"/>
      <c r="B8" s="158"/>
      <c r="C8" s="158"/>
      <c r="D8" s="46" t="s">
        <v>42</v>
      </c>
      <c r="E8" s="158"/>
      <c r="F8" s="158"/>
      <c r="G8" s="46" t="s">
        <v>42</v>
      </c>
      <c r="H8" s="200"/>
      <c r="I8" s="200"/>
      <c r="J8" s="46" t="s">
        <v>42</v>
      </c>
      <c r="K8" s="44" t="s">
        <v>39</v>
      </c>
      <c r="L8" s="40" t="s">
        <v>40</v>
      </c>
      <c r="M8" s="158"/>
      <c r="N8" s="158"/>
      <c r="O8" s="46" t="s">
        <v>42</v>
      </c>
      <c r="P8" s="44" t="s">
        <v>39</v>
      </c>
      <c r="Q8" s="40" t="s">
        <v>40</v>
      </c>
      <c r="R8" s="158"/>
      <c r="S8" s="158"/>
      <c r="T8" s="46" t="s">
        <v>42</v>
      </c>
      <c r="U8" s="44" t="s">
        <v>39</v>
      </c>
      <c r="V8" s="40" t="s">
        <v>40</v>
      </c>
      <c r="W8" s="10"/>
      <c r="X8" s="10"/>
      <c r="Y8" s="11"/>
      <c r="Z8" s="10"/>
      <c r="AA8" s="10"/>
    </row>
    <row r="9" spans="1:27" x14ac:dyDescent="0.2">
      <c r="A9" s="78" t="s">
        <v>64</v>
      </c>
      <c r="B9" s="51">
        <v>225</v>
      </c>
      <c r="C9" s="51">
        <v>226</v>
      </c>
      <c r="D9" s="51">
        <v>227</v>
      </c>
      <c r="E9" s="51">
        <v>228</v>
      </c>
      <c r="F9" s="51">
        <v>229</v>
      </c>
      <c r="G9" s="51">
        <v>230</v>
      </c>
      <c r="H9" s="51">
        <v>231</v>
      </c>
      <c r="I9" s="51">
        <v>232</v>
      </c>
      <c r="J9" s="51">
        <v>233</v>
      </c>
      <c r="K9" s="51">
        <v>234</v>
      </c>
      <c r="L9" s="51">
        <v>235</v>
      </c>
      <c r="M9" s="51">
        <v>236</v>
      </c>
      <c r="N9" s="51">
        <v>237</v>
      </c>
      <c r="O9" s="51">
        <v>238</v>
      </c>
      <c r="P9" s="51">
        <v>239</v>
      </c>
      <c r="Q9" s="51">
        <v>240</v>
      </c>
      <c r="R9" s="51">
        <v>241</v>
      </c>
      <c r="S9" s="51">
        <v>242</v>
      </c>
      <c r="T9" s="51">
        <v>243</v>
      </c>
      <c r="U9" s="51">
        <v>244</v>
      </c>
      <c r="V9" s="51">
        <v>245</v>
      </c>
      <c r="W9" s="9"/>
      <c r="X9" s="9"/>
      <c r="Y9" s="9"/>
      <c r="Z9" s="9"/>
      <c r="AA9" s="9"/>
    </row>
    <row r="10" spans="1:27" ht="14.25" customHeight="1" x14ac:dyDescent="0.2">
      <c r="A10" s="95" t="s">
        <v>152</v>
      </c>
      <c r="B10" s="38">
        <v>422</v>
      </c>
      <c r="C10" s="39">
        <v>490</v>
      </c>
      <c r="D10" s="69">
        <f>IF(ISERROR(C10-B10/B10)," ",(C10-B10)*100/B10)</f>
        <v>16.113744075829384</v>
      </c>
      <c r="E10" s="38">
        <v>3</v>
      </c>
      <c r="F10" s="39">
        <v>15</v>
      </c>
      <c r="G10" s="69">
        <f>IF(ISERROR(F10-E10/E10)," ",(F10-E10)*100/E10)</f>
        <v>400</v>
      </c>
      <c r="H10" s="39">
        <v>1014</v>
      </c>
      <c r="I10" s="31">
        <v>551</v>
      </c>
      <c r="J10" s="43">
        <f>IF(ISERROR(I10-H10/H10)," ",(I10-H10)*100/H10)</f>
        <v>-45.66074950690335</v>
      </c>
      <c r="K10" s="34">
        <v>50.173181593270655</v>
      </c>
      <c r="L10" s="35">
        <v>38.748241912798875</v>
      </c>
      <c r="M10" s="38">
        <v>440</v>
      </c>
      <c r="N10" s="31">
        <v>238</v>
      </c>
      <c r="O10" s="43">
        <f>IF(ISERROR(N10-M10/M10)," ",(N10-M10)*100/M10)</f>
        <v>-45.909090909090907</v>
      </c>
      <c r="P10" s="34">
        <v>21.771400296882732</v>
      </c>
      <c r="Q10" s="35">
        <v>16.736990154711673</v>
      </c>
      <c r="R10" s="39">
        <v>1</v>
      </c>
      <c r="S10" s="31">
        <v>2</v>
      </c>
      <c r="T10" s="43">
        <f>IF(ISERROR(S10-R10/R10)," ",(S10-R10)*100/R10)</f>
        <v>100</v>
      </c>
      <c r="U10" s="34">
        <v>0.20920502092050208</v>
      </c>
      <c r="V10" s="35">
        <v>0.4366812227074236</v>
      </c>
      <c r="W10" s="3"/>
      <c r="X10" s="2"/>
      <c r="Y10" s="1"/>
      <c r="Z10" s="10"/>
      <c r="AA10" s="10"/>
    </row>
    <row r="11" spans="1:27" x14ac:dyDescent="0.2">
      <c r="A11" s="96" t="s">
        <v>114</v>
      </c>
      <c r="B11" s="38">
        <v>350</v>
      </c>
      <c r="C11" s="39">
        <v>261</v>
      </c>
      <c r="D11" s="69">
        <f t="shared" ref="D11:D29" si="0">IF(ISERROR(C11-B11/B11)," ",(C11-B11)*100/B11)</f>
        <v>-25.428571428571427</v>
      </c>
      <c r="E11" s="38">
        <v>4</v>
      </c>
      <c r="F11" s="39">
        <v>8</v>
      </c>
      <c r="G11" s="69">
        <f t="shared" ref="G11:G29" si="1">IF(ISERROR(F11-E11/E11)," ",(F11-E11)*100/E11)</f>
        <v>100</v>
      </c>
      <c r="H11" s="39">
        <v>184</v>
      </c>
      <c r="I11" s="31">
        <v>121</v>
      </c>
      <c r="J11" s="43">
        <f t="shared" ref="J11:J29" si="2">IF(ISERROR(I11-H11/H11)," ",(I11-H11)*100/H11)</f>
        <v>-34.239130434782609</v>
      </c>
      <c r="K11" s="34">
        <v>16.140350877192983</v>
      </c>
      <c r="L11" s="35">
        <v>13.38495575221239</v>
      </c>
      <c r="M11" s="38">
        <v>49</v>
      </c>
      <c r="N11" s="31">
        <v>32</v>
      </c>
      <c r="O11" s="43">
        <f t="shared" ref="O11:O29" si="3">IF(ISERROR(N11-M11/M11)," ",(N11-M11)*100/M11)</f>
        <v>-34.693877551020407</v>
      </c>
      <c r="P11" s="34">
        <v>4.2982456140350873</v>
      </c>
      <c r="Q11" s="35">
        <v>3.5398230088495577</v>
      </c>
      <c r="R11" s="39">
        <v>3</v>
      </c>
      <c r="S11" s="31">
        <v>2</v>
      </c>
      <c r="T11" s="43">
        <f t="shared" ref="T11:T29" si="4">IF(ISERROR(S11-R11/R11)," ",(S11-R11)*100/R11)</f>
        <v>-33.333333333333336</v>
      </c>
      <c r="U11" s="34">
        <v>0.67264573991031396</v>
      </c>
      <c r="V11" s="35">
        <v>0.69444444444444442</v>
      </c>
      <c r="W11" s="3"/>
      <c r="X11" s="2"/>
      <c r="Y11" s="1"/>
      <c r="Z11" s="10"/>
      <c r="AA11" s="10"/>
    </row>
    <row r="12" spans="1:27" x14ac:dyDescent="0.2">
      <c r="A12" s="96" t="s">
        <v>115</v>
      </c>
      <c r="B12" s="38">
        <v>265</v>
      </c>
      <c r="C12" s="39">
        <v>295</v>
      </c>
      <c r="D12" s="69">
        <f t="shared" si="0"/>
        <v>11.320754716981131</v>
      </c>
      <c r="E12" s="38">
        <v>20</v>
      </c>
      <c r="F12" s="39">
        <v>6</v>
      </c>
      <c r="G12" s="69">
        <f t="shared" si="1"/>
        <v>-70</v>
      </c>
      <c r="H12" s="39">
        <v>550</v>
      </c>
      <c r="I12" s="31">
        <v>309</v>
      </c>
      <c r="J12" s="43">
        <f t="shared" si="2"/>
        <v>-43.81818181818182</v>
      </c>
      <c r="K12" s="34">
        <v>44.897959183673471</v>
      </c>
      <c r="L12" s="35">
        <v>36.524822695035461</v>
      </c>
      <c r="M12" s="38">
        <v>225</v>
      </c>
      <c r="N12" s="31">
        <v>131</v>
      </c>
      <c r="O12" s="43">
        <f t="shared" si="3"/>
        <v>-41.777777777777779</v>
      </c>
      <c r="P12" s="34">
        <v>18.367346938775512</v>
      </c>
      <c r="Q12" s="35">
        <v>15.484633569739954</v>
      </c>
      <c r="R12" s="39">
        <v>7</v>
      </c>
      <c r="S12" s="31">
        <v>2</v>
      </c>
      <c r="T12" s="43">
        <f t="shared" si="4"/>
        <v>-71.428571428571431</v>
      </c>
      <c r="U12" s="34">
        <v>1.1589403973509933</v>
      </c>
      <c r="V12" s="35">
        <v>0.51813471502590669</v>
      </c>
      <c r="W12" s="3"/>
      <c r="X12" s="2"/>
      <c r="Y12" s="1"/>
      <c r="Z12" s="10"/>
      <c r="AA12" s="10"/>
    </row>
    <row r="13" spans="1:27" x14ac:dyDescent="0.2">
      <c r="A13" s="96" t="s">
        <v>116</v>
      </c>
      <c r="B13" s="38">
        <v>2734</v>
      </c>
      <c r="C13" s="39">
        <v>1759</v>
      </c>
      <c r="D13" s="69">
        <f t="shared" si="0"/>
        <v>-35.662033650329185</v>
      </c>
      <c r="E13" s="38">
        <v>16</v>
      </c>
      <c r="F13" s="39">
        <v>21</v>
      </c>
      <c r="G13" s="69">
        <f t="shared" si="1"/>
        <v>31.25</v>
      </c>
      <c r="H13" s="39">
        <v>2561</v>
      </c>
      <c r="I13" s="31">
        <v>1355</v>
      </c>
      <c r="J13" s="43">
        <f t="shared" si="2"/>
        <v>-47.090980085903944</v>
      </c>
      <c r="K13" s="34">
        <v>43.807731782415324</v>
      </c>
      <c r="L13" s="35">
        <v>34.088050314465406</v>
      </c>
      <c r="M13" s="38">
        <v>1317</v>
      </c>
      <c r="N13" s="31">
        <v>838</v>
      </c>
      <c r="O13" s="43">
        <f t="shared" si="3"/>
        <v>-36.370539104024296</v>
      </c>
      <c r="P13" s="34">
        <v>22.528224426958605</v>
      </c>
      <c r="Q13" s="35">
        <v>21.081761006289309</v>
      </c>
      <c r="R13" s="39">
        <v>4</v>
      </c>
      <c r="S13" s="31">
        <v>3</v>
      </c>
      <c r="T13" s="43">
        <f t="shared" si="4"/>
        <v>-25</v>
      </c>
      <c r="U13" s="34">
        <v>0.30441400304414001</v>
      </c>
      <c r="V13" s="35">
        <v>0.22779043280182232</v>
      </c>
      <c r="W13" s="3"/>
      <c r="X13" s="2"/>
      <c r="Y13" s="1"/>
      <c r="Z13" s="10"/>
      <c r="AA13" s="10"/>
    </row>
    <row r="14" spans="1:27" x14ac:dyDescent="0.2">
      <c r="A14" s="96" t="s">
        <v>117</v>
      </c>
      <c r="B14" s="38">
        <v>856</v>
      </c>
      <c r="C14" s="39">
        <v>641</v>
      </c>
      <c r="D14" s="69">
        <f t="shared" si="0"/>
        <v>-25.116822429906541</v>
      </c>
      <c r="E14" s="38">
        <v>17</v>
      </c>
      <c r="F14" s="39">
        <v>13</v>
      </c>
      <c r="G14" s="69">
        <f t="shared" si="1"/>
        <v>-23.529411764705884</v>
      </c>
      <c r="H14" s="39">
        <v>477</v>
      </c>
      <c r="I14" s="31">
        <v>427</v>
      </c>
      <c r="J14" s="43">
        <f t="shared" si="2"/>
        <v>-10.482180293501049</v>
      </c>
      <c r="K14" s="34">
        <v>19.350912778904664</v>
      </c>
      <c r="L14" s="35">
        <v>24.330484330484332</v>
      </c>
      <c r="M14" s="38">
        <v>267</v>
      </c>
      <c r="N14" s="31">
        <v>187</v>
      </c>
      <c r="O14" s="43">
        <f t="shared" si="3"/>
        <v>-29.962546816479399</v>
      </c>
      <c r="P14" s="34">
        <v>10.831643002028397</v>
      </c>
      <c r="Q14" s="35">
        <v>10.655270655270655</v>
      </c>
      <c r="R14" s="39">
        <v>9</v>
      </c>
      <c r="S14" s="31">
        <v>8</v>
      </c>
      <c r="T14" s="43">
        <f t="shared" si="4"/>
        <v>-11.111111111111111</v>
      </c>
      <c r="U14" s="34">
        <v>0.81521739130434778</v>
      </c>
      <c r="V14" s="35">
        <v>1.0204081632653061</v>
      </c>
      <c r="W14" s="3"/>
      <c r="X14" s="2"/>
      <c r="Y14" s="1"/>
      <c r="Z14" s="10"/>
      <c r="AA14" s="10"/>
    </row>
    <row r="15" spans="1:27" x14ac:dyDescent="0.2">
      <c r="A15" s="96" t="s">
        <v>118</v>
      </c>
      <c r="B15" s="38">
        <v>108</v>
      </c>
      <c r="C15" s="39">
        <v>141</v>
      </c>
      <c r="D15" s="69">
        <f t="shared" si="0"/>
        <v>30.555555555555557</v>
      </c>
      <c r="E15" s="38">
        <v>2</v>
      </c>
      <c r="F15" s="39">
        <v>8</v>
      </c>
      <c r="G15" s="69">
        <f t="shared" si="1"/>
        <v>300</v>
      </c>
      <c r="H15" s="39">
        <v>139</v>
      </c>
      <c r="I15" s="31">
        <v>120</v>
      </c>
      <c r="J15" s="43">
        <f t="shared" si="2"/>
        <v>-13.669064748201439</v>
      </c>
      <c r="K15" s="34">
        <v>21.417565485362097</v>
      </c>
      <c r="L15" s="35">
        <v>20.100502512562816</v>
      </c>
      <c r="M15" s="38">
        <v>49</v>
      </c>
      <c r="N15" s="31">
        <v>37</v>
      </c>
      <c r="O15" s="43">
        <f t="shared" si="3"/>
        <v>-24.489795918367346</v>
      </c>
      <c r="P15" s="34">
        <v>7.5500770416024654</v>
      </c>
      <c r="Q15" s="35">
        <v>6.1976549413735347</v>
      </c>
      <c r="R15" s="39">
        <v>0</v>
      </c>
      <c r="S15" s="31">
        <v>0</v>
      </c>
      <c r="T15" s="43" t="str">
        <f t="shared" si="4"/>
        <v xml:space="preserve"> </v>
      </c>
      <c r="U15" s="34">
        <v>0</v>
      </c>
      <c r="V15" s="35">
        <v>0</v>
      </c>
      <c r="W15" s="3"/>
      <c r="X15" s="2"/>
      <c r="Y15" s="1"/>
      <c r="Z15" s="10"/>
      <c r="AA15" s="10"/>
    </row>
    <row r="16" spans="1:27" x14ac:dyDescent="0.2">
      <c r="A16" s="96" t="s">
        <v>119</v>
      </c>
      <c r="B16" s="38">
        <v>561</v>
      </c>
      <c r="C16" s="39">
        <v>678</v>
      </c>
      <c r="D16" s="69">
        <f t="shared" si="0"/>
        <v>20.855614973262032</v>
      </c>
      <c r="E16" s="38">
        <v>12</v>
      </c>
      <c r="F16" s="39">
        <v>15</v>
      </c>
      <c r="G16" s="69">
        <f t="shared" si="1"/>
        <v>25</v>
      </c>
      <c r="H16" s="39">
        <v>585</v>
      </c>
      <c r="I16" s="31">
        <v>494</v>
      </c>
      <c r="J16" s="43">
        <f t="shared" si="2"/>
        <v>-15.555555555555555</v>
      </c>
      <c r="K16" s="34">
        <v>30.232558139534884</v>
      </c>
      <c r="L16" s="35">
        <v>28.472622478386167</v>
      </c>
      <c r="M16" s="38">
        <v>256</v>
      </c>
      <c r="N16" s="31">
        <v>200</v>
      </c>
      <c r="O16" s="43">
        <f t="shared" si="3"/>
        <v>-21.875</v>
      </c>
      <c r="P16" s="34">
        <v>13.229974160206718</v>
      </c>
      <c r="Q16" s="35">
        <v>11.527377521613833</v>
      </c>
      <c r="R16" s="39">
        <v>14</v>
      </c>
      <c r="S16" s="31">
        <v>8</v>
      </c>
      <c r="T16" s="43">
        <f t="shared" si="4"/>
        <v>-42.857142857142854</v>
      </c>
      <c r="U16" s="34">
        <v>1.7262638717632552</v>
      </c>
      <c r="V16" s="35">
        <v>1.1922503725782414</v>
      </c>
      <c r="W16" s="3"/>
      <c r="X16" s="2"/>
      <c r="Y16" s="1"/>
      <c r="Z16" s="10"/>
      <c r="AA16" s="10"/>
    </row>
    <row r="17" spans="1:27" x14ac:dyDescent="0.2">
      <c r="A17" s="96" t="s">
        <v>120</v>
      </c>
      <c r="B17" s="38">
        <v>341</v>
      </c>
      <c r="C17" s="39">
        <v>260</v>
      </c>
      <c r="D17" s="69">
        <f t="shared" si="0"/>
        <v>-23.75366568914956</v>
      </c>
      <c r="E17" s="38">
        <v>25</v>
      </c>
      <c r="F17" s="39">
        <v>19</v>
      </c>
      <c r="G17" s="69">
        <f t="shared" si="1"/>
        <v>-24</v>
      </c>
      <c r="H17" s="39">
        <v>360</v>
      </c>
      <c r="I17" s="31">
        <v>219</v>
      </c>
      <c r="J17" s="43">
        <f t="shared" si="2"/>
        <v>-39.166666666666664</v>
      </c>
      <c r="K17" s="34">
        <v>36.998972250770812</v>
      </c>
      <c r="L17" s="35">
        <v>31.330472103004293</v>
      </c>
      <c r="M17" s="38">
        <v>201</v>
      </c>
      <c r="N17" s="31">
        <v>96</v>
      </c>
      <c r="O17" s="43">
        <f t="shared" si="3"/>
        <v>-52.238805970149251</v>
      </c>
      <c r="P17" s="34">
        <v>20.657759506680371</v>
      </c>
      <c r="Q17" s="35">
        <v>13.733905579399142</v>
      </c>
      <c r="R17" s="39">
        <v>0</v>
      </c>
      <c r="S17" s="31">
        <v>2</v>
      </c>
      <c r="T17" s="43" t="str">
        <f t="shared" si="4"/>
        <v xml:space="preserve"> </v>
      </c>
      <c r="U17" s="34">
        <v>0</v>
      </c>
      <c r="V17" s="35">
        <v>0.77519379844961245</v>
      </c>
      <c r="W17" s="3"/>
      <c r="X17" s="2"/>
      <c r="Y17" s="1"/>
      <c r="Z17" s="10"/>
      <c r="AA17" s="10"/>
    </row>
    <row r="18" spans="1:27" x14ac:dyDescent="0.2">
      <c r="A18" s="96" t="s">
        <v>121</v>
      </c>
      <c r="B18" s="38">
        <v>291</v>
      </c>
      <c r="C18" s="39">
        <v>126</v>
      </c>
      <c r="D18" s="69">
        <f>IF(ISERROR(C18-B18/B18)," ",(C18-B18)*100/B18)</f>
        <v>-56.701030927835049</v>
      </c>
      <c r="E18" s="38">
        <v>6</v>
      </c>
      <c r="F18" s="39">
        <v>3</v>
      </c>
      <c r="G18" s="69">
        <f>IF(ISERROR(F18-E18/E18)," ",(F18-E18)*100/E18)</f>
        <v>-50</v>
      </c>
      <c r="H18" s="39">
        <v>319</v>
      </c>
      <c r="I18" s="31">
        <v>194</v>
      </c>
      <c r="J18" s="43">
        <f>IF(ISERROR(I18-H18/H18)," ",(I18-H18)*100/H18)</f>
        <v>-39.18495297805643</v>
      </c>
      <c r="K18" s="34">
        <v>31.772908366533866</v>
      </c>
      <c r="L18" s="35">
        <v>25.129533678756477</v>
      </c>
      <c r="M18" s="38">
        <v>130</v>
      </c>
      <c r="N18" s="31">
        <v>97</v>
      </c>
      <c r="O18" s="43">
        <f>IF(ISERROR(N18-M18/M18)," ",(N18-M18)*100/M18)</f>
        <v>-25.384615384615383</v>
      </c>
      <c r="P18" s="34">
        <v>12.94820717131474</v>
      </c>
      <c r="Q18" s="35">
        <v>12.564766839378239</v>
      </c>
      <c r="R18" s="39">
        <v>1</v>
      </c>
      <c r="S18" s="31">
        <v>0</v>
      </c>
      <c r="T18" s="43">
        <f>IF(ISERROR(S18-R18/R18)," ",(S18-R18)*100/R18)</f>
        <v>-100</v>
      </c>
      <c r="U18" s="34">
        <v>0.2364066193853428</v>
      </c>
      <c r="V18" s="35">
        <v>0</v>
      </c>
      <c r="W18" s="3"/>
      <c r="X18" s="2"/>
      <c r="Y18" s="1"/>
      <c r="Z18" s="10"/>
      <c r="AA18" s="10"/>
    </row>
    <row r="19" spans="1:27" x14ac:dyDescent="0.2">
      <c r="A19" s="96" t="s">
        <v>122</v>
      </c>
      <c r="B19" s="38">
        <v>544</v>
      </c>
      <c r="C19" s="39">
        <v>436</v>
      </c>
      <c r="D19" s="69">
        <f t="shared" si="0"/>
        <v>-19.852941176470587</v>
      </c>
      <c r="E19" s="38">
        <v>23</v>
      </c>
      <c r="F19" s="39">
        <v>22</v>
      </c>
      <c r="G19" s="69">
        <f t="shared" si="1"/>
        <v>-4.3478260869565215</v>
      </c>
      <c r="H19" s="39">
        <v>480</v>
      </c>
      <c r="I19" s="31">
        <v>361</v>
      </c>
      <c r="J19" s="43">
        <f t="shared" si="2"/>
        <v>-24.791666666666668</v>
      </c>
      <c r="K19" s="34">
        <v>30.729833546734955</v>
      </c>
      <c r="L19" s="35">
        <v>29.421352893235532</v>
      </c>
      <c r="M19" s="38">
        <v>178</v>
      </c>
      <c r="N19" s="31">
        <v>129</v>
      </c>
      <c r="O19" s="43">
        <f t="shared" si="3"/>
        <v>-27.528089887640448</v>
      </c>
      <c r="P19" s="34">
        <v>11.395646606914212</v>
      </c>
      <c r="Q19" s="35">
        <v>10.513447432762836</v>
      </c>
      <c r="R19" s="39">
        <v>5</v>
      </c>
      <c r="S19" s="31">
        <v>6</v>
      </c>
      <c r="T19" s="43">
        <f t="shared" si="4"/>
        <v>20</v>
      </c>
      <c r="U19" s="34">
        <v>1.1312217194570136</v>
      </c>
      <c r="V19" s="35">
        <v>1.5789473684210527</v>
      </c>
      <c r="W19" s="3"/>
      <c r="X19" s="2"/>
      <c r="Y19" s="1"/>
      <c r="Z19" s="10"/>
      <c r="AA19" s="10"/>
    </row>
    <row r="20" spans="1:27" x14ac:dyDescent="0.2">
      <c r="A20" s="96" t="s">
        <v>123</v>
      </c>
      <c r="B20" s="38">
        <v>209</v>
      </c>
      <c r="C20" s="39">
        <v>182</v>
      </c>
      <c r="D20" s="69">
        <f t="shared" si="0"/>
        <v>-12.918660287081339</v>
      </c>
      <c r="E20" s="38">
        <v>10</v>
      </c>
      <c r="F20" s="39">
        <v>6</v>
      </c>
      <c r="G20" s="69">
        <f t="shared" si="1"/>
        <v>-40</v>
      </c>
      <c r="H20" s="39">
        <v>162</v>
      </c>
      <c r="I20" s="31">
        <v>120</v>
      </c>
      <c r="J20" s="43">
        <f t="shared" si="2"/>
        <v>-25.925925925925927</v>
      </c>
      <c r="K20" s="34">
        <v>22.19178082191781</v>
      </c>
      <c r="L20" s="35">
        <v>20.408163265306122</v>
      </c>
      <c r="M20" s="38">
        <v>89</v>
      </c>
      <c r="N20" s="31">
        <v>66</v>
      </c>
      <c r="O20" s="43">
        <f t="shared" si="3"/>
        <v>-25.842696629213481</v>
      </c>
      <c r="P20" s="34">
        <v>12.191780821917808</v>
      </c>
      <c r="Q20" s="35">
        <v>11.224489795918368</v>
      </c>
      <c r="R20" s="39">
        <v>2</v>
      </c>
      <c r="S20" s="31">
        <v>1</v>
      </c>
      <c r="T20" s="43">
        <f t="shared" si="4"/>
        <v>-50</v>
      </c>
      <c r="U20" s="34">
        <v>0.77821011673151752</v>
      </c>
      <c r="V20" s="35">
        <v>0.45871559633027525</v>
      </c>
      <c r="W20" s="3"/>
      <c r="X20" s="2"/>
      <c r="Y20" s="1"/>
      <c r="Z20" s="10"/>
      <c r="AA20" s="10"/>
    </row>
    <row r="21" spans="1:27" x14ac:dyDescent="0.2">
      <c r="A21" s="96" t="s">
        <v>124</v>
      </c>
      <c r="B21" s="38">
        <v>495</v>
      </c>
      <c r="C21" s="39">
        <v>357</v>
      </c>
      <c r="D21" s="69">
        <f t="shared" si="0"/>
        <v>-27.878787878787879</v>
      </c>
      <c r="E21" s="38">
        <v>26</v>
      </c>
      <c r="F21" s="39">
        <v>9</v>
      </c>
      <c r="G21" s="69">
        <f t="shared" si="1"/>
        <v>-65.384615384615387</v>
      </c>
      <c r="H21" s="39">
        <v>330</v>
      </c>
      <c r="I21" s="31">
        <v>205</v>
      </c>
      <c r="J21" s="43">
        <f t="shared" si="2"/>
        <v>-37.878787878787875</v>
      </c>
      <c r="K21" s="34">
        <v>21.868787276341948</v>
      </c>
      <c r="L21" s="35">
        <v>19.787644787644787</v>
      </c>
      <c r="M21" s="38">
        <v>135</v>
      </c>
      <c r="N21" s="31">
        <v>105</v>
      </c>
      <c r="O21" s="43">
        <f t="shared" si="3"/>
        <v>-22.222222222222221</v>
      </c>
      <c r="P21" s="34">
        <v>8.9463220675944335</v>
      </c>
      <c r="Q21" s="35">
        <v>10.135135135135135</v>
      </c>
      <c r="R21" s="39">
        <v>4</v>
      </c>
      <c r="S21" s="31">
        <v>6</v>
      </c>
      <c r="T21" s="43">
        <f t="shared" si="4"/>
        <v>50</v>
      </c>
      <c r="U21" s="34">
        <v>0.76481835564053535</v>
      </c>
      <c r="V21" s="35">
        <v>1.3043478260869565</v>
      </c>
      <c r="W21" s="3"/>
      <c r="X21" s="2"/>
      <c r="Y21" s="1"/>
      <c r="Z21" s="10"/>
      <c r="AA21" s="10"/>
    </row>
    <row r="22" spans="1:27" x14ac:dyDescent="0.2">
      <c r="A22" s="96" t="s">
        <v>125</v>
      </c>
      <c r="B22" s="38">
        <v>111</v>
      </c>
      <c r="C22" s="39">
        <v>79</v>
      </c>
      <c r="D22" s="69">
        <f t="shared" si="0"/>
        <v>-28.828828828828829</v>
      </c>
      <c r="E22" s="38">
        <v>7</v>
      </c>
      <c r="F22" s="39">
        <v>4</v>
      </c>
      <c r="G22" s="69">
        <f t="shared" si="1"/>
        <v>-42.857142857142854</v>
      </c>
      <c r="H22" s="39">
        <v>97</v>
      </c>
      <c r="I22" s="31">
        <v>71</v>
      </c>
      <c r="J22" s="43">
        <f t="shared" si="2"/>
        <v>-26.804123711340207</v>
      </c>
      <c r="K22" s="34">
        <v>18.198874296435271</v>
      </c>
      <c r="L22" s="35">
        <v>17.839195979899497</v>
      </c>
      <c r="M22" s="38">
        <v>46</v>
      </c>
      <c r="N22" s="31">
        <v>31</v>
      </c>
      <c r="O22" s="43">
        <f t="shared" si="3"/>
        <v>-32.608695652173914</v>
      </c>
      <c r="P22" s="34">
        <v>8.6303939962476548</v>
      </c>
      <c r="Q22" s="35">
        <v>7.7889447236180906</v>
      </c>
      <c r="R22" s="39">
        <v>1</v>
      </c>
      <c r="S22" s="31">
        <v>0</v>
      </c>
      <c r="T22" s="43">
        <f t="shared" si="4"/>
        <v>-100</v>
      </c>
      <c r="U22" s="34">
        <v>0.36764705882352944</v>
      </c>
      <c r="V22" s="35">
        <v>0</v>
      </c>
      <c r="W22" s="3"/>
      <c r="X22" s="2"/>
      <c r="Y22" s="1"/>
      <c r="Z22" s="10"/>
      <c r="AA22" s="10"/>
    </row>
    <row r="23" spans="1:27" x14ac:dyDescent="0.2">
      <c r="A23" s="96" t="s">
        <v>126</v>
      </c>
      <c r="B23" s="38">
        <v>238</v>
      </c>
      <c r="C23" s="39">
        <v>194</v>
      </c>
      <c r="D23" s="69">
        <f t="shared" si="0"/>
        <v>-18.487394957983192</v>
      </c>
      <c r="E23" s="38">
        <v>13</v>
      </c>
      <c r="F23" s="39">
        <v>12</v>
      </c>
      <c r="G23" s="69">
        <f t="shared" si="1"/>
        <v>-7.6923076923076925</v>
      </c>
      <c r="H23" s="39">
        <v>206</v>
      </c>
      <c r="I23" s="31">
        <v>128</v>
      </c>
      <c r="J23" s="43">
        <f t="shared" si="2"/>
        <v>-37.864077669902912</v>
      </c>
      <c r="K23" s="34">
        <v>26.718547341115436</v>
      </c>
      <c r="L23" s="35">
        <v>20.8130081300813</v>
      </c>
      <c r="M23" s="38">
        <v>90</v>
      </c>
      <c r="N23" s="31">
        <v>64</v>
      </c>
      <c r="O23" s="43">
        <f t="shared" si="3"/>
        <v>-28.888888888888889</v>
      </c>
      <c r="P23" s="34">
        <v>11.673151750972762</v>
      </c>
      <c r="Q23" s="35">
        <v>10.40650406504065</v>
      </c>
      <c r="R23" s="39">
        <v>3</v>
      </c>
      <c r="S23" s="31">
        <v>1</v>
      </c>
      <c r="T23" s="43">
        <f t="shared" si="4"/>
        <v>-66.666666666666671</v>
      </c>
      <c r="U23" s="34">
        <v>1.2244897959183674</v>
      </c>
      <c r="V23" s="35">
        <v>0.46511627906976744</v>
      </c>
      <c r="W23" s="3"/>
      <c r="X23" s="2"/>
      <c r="Y23" s="1"/>
      <c r="Z23" s="10"/>
      <c r="AA23" s="10"/>
    </row>
    <row r="24" spans="1:27" x14ac:dyDescent="0.2">
      <c r="A24" s="96" t="s">
        <v>127</v>
      </c>
      <c r="B24" s="38">
        <v>174</v>
      </c>
      <c r="C24" s="39">
        <v>192</v>
      </c>
      <c r="D24" s="69">
        <f t="shared" si="0"/>
        <v>10.344827586206897</v>
      </c>
      <c r="E24" s="38">
        <v>9</v>
      </c>
      <c r="F24" s="39">
        <v>5</v>
      </c>
      <c r="G24" s="69">
        <f t="shared" si="1"/>
        <v>-44.444444444444443</v>
      </c>
      <c r="H24" s="39">
        <v>71</v>
      </c>
      <c r="I24" s="31">
        <v>86</v>
      </c>
      <c r="J24" s="43">
        <f t="shared" si="2"/>
        <v>21.12676056338028</v>
      </c>
      <c r="K24" s="34">
        <v>12.326388888888889</v>
      </c>
      <c r="L24" s="35">
        <v>13.374805598755833</v>
      </c>
      <c r="M24" s="38">
        <v>19</v>
      </c>
      <c r="N24" s="31">
        <v>25</v>
      </c>
      <c r="O24" s="43">
        <f t="shared" si="3"/>
        <v>31.578947368421051</v>
      </c>
      <c r="P24" s="34">
        <v>3.2986111111111112</v>
      </c>
      <c r="Q24" s="35">
        <v>3.8880248833592534</v>
      </c>
      <c r="R24" s="39">
        <v>3</v>
      </c>
      <c r="S24" s="31">
        <v>4</v>
      </c>
      <c r="T24" s="43">
        <f t="shared" si="4"/>
        <v>33.333333333333336</v>
      </c>
      <c r="U24" s="34">
        <v>0.75566750629722923</v>
      </c>
      <c r="V24" s="35">
        <v>1.2084592145015105</v>
      </c>
      <c r="W24" s="3"/>
      <c r="X24" s="2"/>
      <c r="Y24" s="1"/>
      <c r="Z24" s="10"/>
      <c r="AA24" s="10"/>
    </row>
    <row r="25" spans="1:27" x14ac:dyDescent="0.2">
      <c r="A25" s="96" t="s">
        <v>150</v>
      </c>
      <c r="B25" s="38">
        <v>622</v>
      </c>
      <c r="C25" s="39">
        <v>516</v>
      </c>
      <c r="D25" s="69">
        <f t="shared" ref="D25" si="5">IF(ISERROR(C25-B25/B25)," ",(C25-B25)*100/B25)</f>
        <v>-17.041800643086816</v>
      </c>
      <c r="E25" s="38">
        <v>20</v>
      </c>
      <c r="F25" s="39">
        <v>16</v>
      </c>
      <c r="G25" s="69">
        <f t="shared" ref="G25" si="6">IF(ISERROR(F25-E25/E25)," ",(F25-E25)*100/E25)</f>
        <v>-20</v>
      </c>
      <c r="H25" s="39">
        <v>558</v>
      </c>
      <c r="I25" s="31">
        <v>417</v>
      </c>
      <c r="J25" s="43">
        <f t="shared" ref="J25" si="7">IF(ISERROR(I25-H25/H25)," ",(I25-H25)*100/H25)</f>
        <v>-25.268817204301076</v>
      </c>
      <c r="K25" s="34">
        <v>38.19301848049281</v>
      </c>
      <c r="L25" s="35">
        <v>31.235955056179776</v>
      </c>
      <c r="M25" s="38">
        <v>326</v>
      </c>
      <c r="N25" s="31">
        <v>208</v>
      </c>
      <c r="O25" s="43">
        <f t="shared" ref="O25" si="8">IF(ISERROR(N25-M25/M25)," ",(N25-M25)*100/M25)</f>
        <v>-36.196319018404907</v>
      </c>
      <c r="P25" s="34">
        <v>22.313483915126625</v>
      </c>
      <c r="Q25" s="35">
        <v>15.580524344569289</v>
      </c>
      <c r="R25" s="39">
        <v>3</v>
      </c>
      <c r="S25" s="31">
        <v>4</v>
      </c>
      <c r="T25" s="43">
        <f t="shared" si="4"/>
        <v>33.333333333333336</v>
      </c>
      <c r="U25" s="34">
        <v>0.78740157480314965</v>
      </c>
      <c r="V25" s="35">
        <v>0.87912087912087911</v>
      </c>
      <c r="W25" s="3"/>
      <c r="X25" s="2"/>
      <c r="Y25" s="1"/>
      <c r="Z25" s="10"/>
      <c r="AA25" s="10"/>
    </row>
    <row r="26" spans="1:27" x14ac:dyDescent="0.2">
      <c r="A26" s="96" t="s">
        <v>151</v>
      </c>
      <c r="B26" s="38">
        <v>336</v>
      </c>
      <c r="C26" s="39">
        <v>253</v>
      </c>
      <c r="D26" s="69">
        <f t="shared" si="0"/>
        <v>-24.702380952380953</v>
      </c>
      <c r="E26" s="38">
        <v>27</v>
      </c>
      <c r="F26" s="39">
        <v>24</v>
      </c>
      <c r="G26" s="69">
        <f t="shared" si="1"/>
        <v>-11.111111111111111</v>
      </c>
      <c r="H26" s="39">
        <v>197</v>
      </c>
      <c r="I26" s="31">
        <v>141</v>
      </c>
      <c r="J26" s="43">
        <f t="shared" si="2"/>
        <v>-28.426395939086294</v>
      </c>
      <c r="K26" s="34">
        <v>17.542297417631346</v>
      </c>
      <c r="L26" s="35">
        <v>17.153284671532848</v>
      </c>
      <c r="M26" s="38">
        <v>117</v>
      </c>
      <c r="N26" s="31">
        <v>76</v>
      </c>
      <c r="O26" s="43">
        <f t="shared" si="3"/>
        <v>-35.042735042735046</v>
      </c>
      <c r="P26" s="34">
        <v>10.418521816562778</v>
      </c>
      <c r="Q26" s="35">
        <v>9.2457420924574212</v>
      </c>
      <c r="R26" s="39">
        <v>2</v>
      </c>
      <c r="S26" s="31">
        <v>1</v>
      </c>
      <c r="T26" s="43">
        <f t="shared" si="4"/>
        <v>-50</v>
      </c>
      <c r="U26" s="34">
        <v>0.43103448275862066</v>
      </c>
      <c r="V26" s="35">
        <v>0.2770083102493075</v>
      </c>
      <c r="W26" s="3"/>
      <c r="X26" s="2"/>
      <c r="Y26" s="1"/>
      <c r="Z26" s="10"/>
      <c r="AA26" s="10"/>
    </row>
    <row r="27" spans="1:27" x14ac:dyDescent="0.2">
      <c r="A27" s="97" t="s">
        <v>128</v>
      </c>
      <c r="B27" s="38">
        <v>31</v>
      </c>
      <c r="C27" s="39">
        <v>29</v>
      </c>
      <c r="D27" s="69">
        <f t="shared" si="0"/>
        <v>-6.4516129032258061</v>
      </c>
      <c r="E27" s="38">
        <v>3</v>
      </c>
      <c r="F27" s="39">
        <v>1</v>
      </c>
      <c r="G27" s="69">
        <f t="shared" si="1"/>
        <v>-66.666666666666671</v>
      </c>
      <c r="H27" s="39">
        <v>85</v>
      </c>
      <c r="I27" s="31">
        <v>74</v>
      </c>
      <c r="J27" s="43">
        <f t="shared" si="2"/>
        <v>-12.941176470588236</v>
      </c>
      <c r="K27" s="34">
        <v>34.693877551020407</v>
      </c>
      <c r="L27" s="35">
        <v>30.578512396694215</v>
      </c>
      <c r="M27" s="38">
        <v>1</v>
      </c>
      <c r="N27" s="31">
        <v>0</v>
      </c>
      <c r="O27" s="43">
        <f t="shared" si="3"/>
        <v>-100</v>
      </c>
      <c r="P27" s="34">
        <v>0.40816326530612246</v>
      </c>
      <c r="Q27" s="35">
        <v>0</v>
      </c>
      <c r="R27" s="39">
        <v>0</v>
      </c>
      <c r="S27" s="31">
        <v>0</v>
      </c>
      <c r="T27" s="43" t="str">
        <f t="shared" si="4"/>
        <v xml:space="preserve"> </v>
      </c>
      <c r="U27" s="34">
        <v>0</v>
      </c>
      <c r="V27" s="35">
        <v>0</v>
      </c>
      <c r="W27" s="3"/>
      <c r="X27" s="2"/>
      <c r="Y27" s="1"/>
      <c r="Z27" s="10"/>
      <c r="AA27" s="10"/>
    </row>
    <row r="28" spans="1:27" ht="25.5" x14ac:dyDescent="0.2">
      <c r="A28" s="98" t="s">
        <v>129</v>
      </c>
      <c r="B28" s="38">
        <v>4</v>
      </c>
      <c r="C28" s="39">
        <v>2</v>
      </c>
      <c r="D28" s="69">
        <f t="shared" si="0"/>
        <v>-50</v>
      </c>
      <c r="E28" s="38">
        <v>2</v>
      </c>
      <c r="F28" s="39">
        <v>1</v>
      </c>
      <c r="G28" s="69">
        <f t="shared" si="1"/>
        <v>-50</v>
      </c>
      <c r="H28" s="39">
        <v>6</v>
      </c>
      <c r="I28" s="31">
        <v>3</v>
      </c>
      <c r="J28" s="43">
        <f t="shared" si="2"/>
        <v>-50</v>
      </c>
      <c r="K28" s="34">
        <v>9.5238095238095237</v>
      </c>
      <c r="L28" s="35">
        <v>4.5454545454545459</v>
      </c>
      <c r="M28" s="38">
        <v>4</v>
      </c>
      <c r="N28" s="31">
        <v>1</v>
      </c>
      <c r="O28" s="43">
        <f t="shared" si="3"/>
        <v>-75</v>
      </c>
      <c r="P28" s="34">
        <v>6.3492063492063489</v>
      </c>
      <c r="Q28" s="35">
        <v>1.5151515151515151</v>
      </c>
      <c r="R28" s="39">
        <v>0</v>
      </c>
      <c r="S28" s="31">
        <v>0</v>
      </c>
      <c r="T28" s="43" t="str">
        <f t="shared" si="4"/>
        <v xml:space="preserve"> </v>
      </c>
      <c r="U28" s="34">
        <v>0</v>
      </c>
      <c r="V28" s="35">
        <v>0</v>
      </c>
      <c r="W28" s="3"/>
      <c r="X28" s="2"/>
      <c r="Y28" s="1"/>
      <c r="Z28" s="10"/>
      <c r="AA28" s="10"/>
    </row>
    <row r="29" spans="1:27" ht="14.25" customHeight="1" x14ac:dyDescent="0.2">
      <c r="A29" s="96" t="s">
        <v>130</v>
      </c>
      <c r="B29" s="38">
        <v>6</v>
      </c>
      <c r="C29" s="39">
        <v>4</v>
      </c>
      <c r="D29" s="69">
        <f t="shared" si="0"/>
        <v>-33.333333333333336</v>
      </c>
      <c r="E29" s="38">
        <v>0</v>
      </c>
      <c r="F29" s="39">
        <v>0</v>
      </c>
      <c r="G29" s="69" t="str">
        <f t="shared" si="1"/>
        <v xml:space="preserve"> </v>
      </c>
      <c r="H29" s="39">
        <v>6</v>
      </c>
      <c r="I29" s="31">
        <v>2</v>
      </c>
      <c r="J29" s="43">
        <f t="shared" si="2"/>
        <v>-66.666666666666671</v>
      </c>
      <c r="K29" s="34">
        <v>16.216216216216218</v>
      </c>
      <c r="L29" s="35">
        <v>7.6923076923076925</v>
      </c>
      <c r="M29" s="38">
        <v>3</v>
      </c>
      <c r="N29" s="31">
        <v>1</v>
      </c>
      <c r="O29" s="43">
        <f t="shared" si="3"/>
        <v>-66.666666666666671</v>
      </c>
      <c r="P29" s="34">
        <v>8.1081081081081088</v>
      </c>
      <c r="Q29" s="35">
        <v>3.8461538461538463</v>
      </c>
      <c r="R29" s="39">
        <v>2</v>
      </c>
      <c r="S29" s="31">
        <v>1</v>
      </c>
      <c r="T29" s="43">
        <f t="shared" si="4"/>
        <v>-50</v>
      </c>
      <c r="U29" s="34">
        <v>11.764705882352942</v>
      </c>
      <c r="V29" s="35">
        <v>8.3333333333333339</v>
      </c>
      <c r="W29" s="3"/>
      <c r="X29" s="2"/>
      <c r="Y29" s="1"/>
      <c r="Z29" s="10"/>
      <c r="AA29" s="10"/>
    </row>
    <row r="30" spans="1:27" x14ac:dyDescent="0.2">
      <c r="A30" s="99" t="s">
        <v>131</v>
      </c>
      <c r="B30" s="36">
        <v>8698</v>
      </c>
      <c r="C30" s="37">
        <v>6895</v>
      </c>
      <c r="D30" s="70">
        <f>IF(ISERROR(C30-B30/B30)," ",(C30-B30)*100/B30)</f>
        <v>-20.728903196137043</v>
      </c>
      <c r="E30" s="36">
        <v>245</v>
      </c>
      <c r="F30" s="37">
        <v>208</v>
      </c>
      <c r="G30" s="70">
        <f>IF(ISERROR(F30-E30/E30)," ",(F30-E30)*100/E30)</f>
        <v>-15.102040816326531</v>
      </c>
      <c r="H30" s="37">
        <v>8387</v>
      </c>
      <c r="I30" s="32">
        <v>5398</v>
      </c>
      <c r="J30" s="66">
        <f>IF(ISERROR(I30-H30/H30)," ",(I30-H30)*100/H30)</f>
        <v>-35.638488136401577</v>
      </c>
      <c r="K30" s="67">
        <v>32.422297819700013</v>
      </c>
      <c r="L30" s="68">
        <v>27.396843120337003</v>
      </c>
      <c r="M30" s="36">
        <v>3942</v>
      </c>
      <c r="N30" s="32">
        <v>2562</v>
      </c>
      <c r="O30" s="66">
        <f>IF(ISERROR(N30-M30/M30)," ",(N30-M30)*100/M30)</f>
        <v>-35.007610350076106</v>
      </c>
      <c r="P30" s="67">
        <v>15.238905211071595</v>
      </c>
      <c r="Q30" s="68">
        <v>13.003095975232197</v>
      </c>
      <c r="R30" s="36">
        <v>64</v>
      </c>
      <c r="S30" s="32">
        <v>51</v>
      </c>
      <c r="T30" s="66">
        <f>IF(ISERROR(S30-R30/R30)," ",(S30-R30)*100/R30)</f>
        <v>-20.3125</v>
      </c>
      <c r="U30" s="67">
        <v>0.71950534007869593</v>
      </c>
      <c r="V30" s="68">
        <v>0.67864271457085823</v>
      </c>
      <c r="W30" s="10"/>
      <c r="X30" s="10"/>
      <c r="Y30" s="10"/>
    </row>
    <row r="32" spans="1:27" ht="14.25" customHeight="1" x14ac:dyDescent="0.2"/>
    <row r="33" ht="13.5" customHeight="1" x14ac:dyDescent="0.2"/>
    <row r="34" ht="19.5" customHeight="1" x14ac:dyDescent="0.2"/>
  </sheetData>
  <mergeCells count="20">
    <mergeCell ref="R6:V6"/>
    <mergeCell ref="I7:I8"/>
    <mergeCell ref="K7:L7"/>
    <mergeCell ref="M7:M8"/>
    <mergeCell ref="B5:D6"/>
    <mergeCell ref="H5:L6"/>
    <mergeCell ref="M6:Q6"/>
    <mergeCell ref="M5:Q5"/>
    <mergeCell ref="U7:V7"/>
    <mergeCell ref="B7:B8"/>
    <mergeCell ref="N7:N8"/>
    <mergeCell ref="P7:Q7"/>
    <mergeCell ref="C7:C8"/>
    <mergeCell ref="H7:H8"/>
    <mergeCell ref="E5:G6"/>
    <mergeCell ref="E7:E8"/>
    <mergeCell ref="F7:F8"/>
    <mergeCell ref="R7:R8"/>
    <mergeCell ref="S7:S8"/>
    <mergeCell ref="R5:V5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S30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customWidth="1"/>
    <col min="2" max="16" width="10.7109375" customWidth="1"/>
  </cols>
  <sheetData>
    <row r="1" spans="1:19" s="24" customFormat="1" x14ac:dyDescent="0.2">
      <c r="N1" s="25"/>
    </row>
    <row r="2" spans="1:19" s="24" customFormat="1" x14ac:dyDescent="0.2">
      <c r="H2" s="6" t="s">
        <v>4</v>
      </c>
      <c r="N2" s="25"/>
    </row>
    <row r="3" spans="1:19" s="24" customFormat="1" x14ac:dyDescent="0.2">
      <c r="H3" s="7" t="s">
        <v>5</v>
      </c>
      <c r="N3" s="25"/>
    </row>
    <row r="4" spans="1:19" s="24" customFormat="1" x14ac:dyDescent="0.2">
      <c r="N4" s="25"/>
    </row>
    <row r="5" spans="1:19" s="24" customFormat="1" ht="28.5" customHeight="1" x14ac:dyDescent="0.2">
      <c r="A5" s="57"/>
      <c r="B5" s="167" t="s">
        <v>84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9"/>
    </row>
    <row r="6" spans="1:19" s="24" customFormat="1" ht="14.25" customHeight="1" x14ac:dyDescent="0.2">
      <c r="A6" s="58" t="s">
        <v>3</v>
      </c>
      <c r="B6" s="188" t="s">
        <v>65</v>
      </c>
      <c r="C6" s="188"/>
      <c r="D6" s="189" t="s">
        <v>41</v>
      </c>
      <c r="E6" s="188" t="s">
        <v>68</v>
      </c>
      <c r="F6" s="188"/>
      <c r="G6" s="188"/>
      <c r="H6" s="162" t="s">
        <v>66</v>
      </c>
      <c r="I6" s="190"/>
      <c r="J6" s="180" t="s">
        <v>41</v>
      </c>
      <c r="K6" s="188" t="s">
        <v>68</v>
      </c>
      <c r="L6" s="188"/>
      <c r="M6" s="188"/>
      <c r="N6" s="161" t="s">
        <v>67</v>
      </c>
      <c r="O6" s="190"/>
      <c r="P6" s="180" t="s">
        <v>41</v>
      </c>
      <c r="Q6" s="188" t="s">
        <v>68</v>
      </c>
      <c r="R6" s="188"/>
      <c r="S6" s="188"/>
    </row>
    <row r="7" spans="1:19" s="24" customFormat="1" ht="24.75" customHeight="1" x14ac:dyDescent="0.2">
      <c r="A7" s="59"/>
      <c r="B7" s="188"/>
      <c r="C7" s="188"/>
      <c r="D7" s="189"/>
      <c r="E7" s="189" t="s">
        <v>69</v>
      </c>
      <c r="F7" s="189"/>
      <c r="G7" s="41" t="s">
        <v>41</v>
      </c>
      <c r="H7" s="164"/>
      <c r="I7" s="191"/>
      <c r="J7" s="182"/>
      <c r="K7" s="189" t="s">
        <v>69</v>
      </c>
      <c r="L7" s="189"/>
      <c r="M7" s="41" t="s">
        <v>41</v>
      </c>
      <c r="N7" s="163"/>
      <c r="O7" s="191"/>
      <c r="P7" s="182"/>
      <c r="Q7" s="189" t="s">
        <v>69</v>
      </c>
      <c r="R7" s="189"/>
      <c r="S7" s="41" t="s">
        <v>41</v>
      </c>
    </row>
    <row r="8" spans="1:19" s="24" customFormat="1" x14ac:dyDescent="0.2">
      <c r="A8" s="59"/>
      <c r="B8" s="40" t="s">
        <v>39</v>
      </c>
      <c r="C8" s="40" t="s">
        <v>40</v>
      </c>
      <c r="D8" s="40" t="s">
        <v>42</v>
      </c>
      <c r="E8" s="94" t="s">
        <v>111</v>
      </c>
      <c r="F8" s="94" t="s">
        <v>112</v>
      </c>
      <c r="G8" s="40" t="s">
        <v>42</v>
      </c>
      <c r="H8" s="94" t="s">
        <v>111</v>
      </c>
      <c r="I8" s="94" t="s">
        <v>112</v>
      </c>
      <c r="J8" s="40" t="s">
        <v>42</v>
      </c>
      <c r="K8" s="94" t="s">
        <v>111</v>
      </c>
      <c r="L8" s="94" t="s">
        <v>112</v>
      </c>
      <c r="M8" s="40" t="s">
        <v>42</v>
      </c>
      <c r="N8" s="94" t="s">
        <v>111</v>
      </c>
      <c r="O8" s="94" t="s">
        <v>112</v>
      </c>
      <c r="P8" s="40" t="s">
        <v>42</v>
      </c>
      <c r="Q8" s="94" t="s">
        <v>111</v>
      </c>
      <c r="R8" s="94" t="s">
        <v>112</v>
      </c>
      <c r="S8" s="40" t="s">
        <v>42</v>
      </c>
    </row>
    <row r="9" spans="1:19" s="24" customFormat="1" ht="12.75" customHeight="1" x14ac:dyDescent="0.2">
      <c r="A9" s="78" t="s">
        <v>64</v>
      </c>
      <c r="B9" s="53">
        <v>246</v>
      </c>
      <c r="C9" s="53">
        <v>247</v>
      </c>
      <c r="D9" s="53">
        <v>248</v>
      </c>
      <c r="E9" s="53">
        <v>249</v>
      </c>
      <c r="F9" s="53">
        <v>250</v>
      </c>
      <c r="G9" s="53">
        <v>251</v>
      </c>
      <c r="H9" s="53">
        <v>252</v>
      </c>
      <c r="I9" s="53">
        <v>253</v>
      </c>
      <c r="J9" s="53">
        <v>254</v>
      </c>
      <c r="K9" s="53">
        <v>255</v>
      </c>
      <c r="L9" s="53">
        <v>256</v>
      </c>
      <c r="M9" s="53">
        <v>257</v>
      </c>
      <c r="N9" s="53">
        <v>258</v>
      </c>
      <c r="O9" s="53">
        <v>259</v>
      </c>
      <c r="P9" s="53">
        <v>260</v>
      </c>
      <c r="Q9" s="53">
        <v>261</v>
      </c>
      <c r="R9" s="53">
        <v>262</v>
      </c>
      <c r="S9" s="53">
        <v>263</v>
      </c>
    </row>
    <row r="10" spans="1:19" s="24" customFormat="1" x14ac:dyDescent="0.2">
      <c r="A10" s="95" t="s">
        <v>152</v>
      </c>
      <c r="B10" s="81">
        <v>378235.56099999993</v>
      </c>
      <c r="C10" s="79">
        <v>2345418.6969999992</v>
      </c>
      <c r="D10" s="62">
        <f>IF(ISERROR(C10-B10/B10)," ",(C10-B10)*100/B10)</f>
        <v>520.09470785852409</v>
      </c>
      <c r="E10" s="81">
        <v>129700.355</v>
      </c>
      <c r="F10" s="79">
        <v>3440.9440000000004</v>
      </c>
      <c r="G10" s="62">
        <f>IF(ISERROR(F10-E10/E10)," ",(F10-E10)*100/E10)</f>
        <v>-97.347004948444436</v>
      </c>
      <c r="H10" s="79">
        <v>108463.53799999999</v>
      </c>
      <c r="I10" s="79">
        <v>46096.233999999997</v>
      </c>
      <c r="J10" s="62">
        <f>IF(ISERROR(I10-H10/H10)," ",(I10-H10)*100/H10)</f>
        <v>-57.500709593301295</v>
      </c>
      <c r="K10" s="81">
        <v>65244.440999999999</v>
      </c>
      <c r="L10" s="79">
        <v>3440.9440000000004</v>
      </c>
      <c r="M10" s="62">
        <f>IF(ISERROR(L10-K10/K10)," ",(L10-K10)*100/K10)</f>
        <v>-94.726073291056309</v>
      </c>
      <c r="N10" s="79">
        <v>3000</v>
      </c>
      <c r="O10" s="79">
        <v>0</v>
      </c>
      <c r="P10" s="77">
        <f>IF(ISERROR(O10-N10/N10)," ",(O10-N10)*100/N10)</f>
        <v>-100</v>
      </c>
      <c r="Q10" s="81">
        <v>0</v>
      </c>
      <c r="R10" s="79">
        <v>0</v>
      </c>
      <c r="S10" s="62" t="str">
        <f>IF(ISERROR(R10-Q10/Q10)," ",(R10-Q10)*100/Q10)</f>
        <v xml:space="preserve"> </v>
      </c>
    </row>
    <row r="11" spans="1:19" s="24" customFormat="1" x14ac:dyDescent="0.2">
      <c r="A11" s="96" t="s">
        <v>114</v>
      </c>
      <c r="B11" s="81">
        <v>178421.32999999993</v>
      </c>
      <c r="C11" s="79">
        <v>60030.077999999994</v>
      </c>
      <c r="D11" s="62">
        <f t="shared" ref="D11:D29" si="0">IF(ISERROR(C11-B11/B11)," ",(C11-B11)*100/B11)</f>
        <v>-66.354875843600084</v>
      </c>
      <c r="E11" s="81">
        <v>150851.37699999998</v>
      </c>
      <c r="F11" s="79">
        <v>2529.1129999999998</v>
      </c>
      <c r="G11" s="62">
        <f t="shared" ref="G11:G29" si="1">IF(ISERROR(F11-E11/E11)," ",(F11-E11)*100/E11)</f>
        <v>-98.323440560970141</v>
      </c>
      <c r="H11" s="79">
        <v>17186.319</v>
      </c>
      <c r="I11" s="79">
        <v>28908.988000000001</v>
      </c>
      <c r="J11" s="62">
        <f t="shared" ref="J11:J29" si="2">IF(ISERROR(I11-H11/H11)," ",(I11-H11)*100/H11)</f>
        <v>68.209306483837537</v>
      </c>
      <c r="K11" s="81">
        <v>435.38400000000001</v>
      </c>
      <c r="L11" s="79">
        <v>2529.1129999999998</v>
      </c>
      <c r="M11" s="62">
        <f t="shared" ref="M11:M29" si="3">IF(ISERROR(L11-K11/K11)," ",(L11-K11)*100/K11)</f>
        <v>480.89249949469888</v>
      </c>
      <c r="N11" s="79">
        <v>20941.667000000001</v>
      </c>
      <c r="O11" s="79">
        <v>0</v>
      </c>
      <c r="P11" s="62">
        <f t="shared" ref="P11:P29" si="4">IF(ISERROR(O11-N11/N11)," ",(O11-N11)*100/N11)</f>
        <v>-100</v>
      </c>
      <c r="Q11" s="81">
        <v>0</v>
      </c>
      <c r="R11" s="79">
        <v>0</v>
      </c>
      <c r="S11" s="62" t="str">
        <f t="shared" ref="S11:S29" si="5">IF(ISERROR(R11-Q11/Q11)," ",(R11-Q11)*100/Q11)</f>
        <v xml:space="preserve"> </v>
      </c>
    </row>
    <row r="12" spans="1:19" s="24" customFormat="1" x14ac:dyDescent="0.2">
      <c r="A12" s="96" t="s">
        <v>115</v>
      </c>
      <c r="B12" s="81">
        <v>175995.22199999992</v>
      </c>
      <c r="C12" s="79">
        <v>200399.78900000002</v>
      </c>
      <c r="D12" s="62">
        <f t="shared" si="0"/>
        <v>13.866607696884014</v>
      </c>
      <c r="E12" s="81">
        <v>8369.2620000000006</v>
      </c>
      <c r="F12" s="79">
        <v>933.05000000000007</v>
      </c>
      <c r="G12" s="62">
        <f t="shared" si="1"/>
        <v>-88.851466234418282</v>
      </c>
      <c r="H12" s="79">
        <v>146246.26999999996</v>
      </c>
      <c r="I12" s="79">
        <v>168526.56900000008</v>
      </c>
      <c r="J12" s="62">
        <f t="shared" si="2"/>
        <v>15.234781030654744</v>
      </c>
      <c r="K12" s="81">
        <v>8265.2000000000007</v>
      </c>
      <c r="L12" s="79">
        <v>933.05000000000007</v>
      </c>
      <c r="M12" s="62">
        <f t="shared" si="3"/>
        <v>-88.711101969704288</v>
      </c>
      <c r="N12" s="79">
        <v>48029.7</v>
      </c>
      <c r="O12" s="79">
        <v>0</v>
      </c>
      <c r="P12" s="62">
        <f t="shared" si="4"/>
        <v>-100</v>
      </c>
      <c r="Q12" s="81">
        <v>0</v>
      </c>
      <c r="R12" s="79">
        <v>0</v>
      </c>
      <c r="S12" s="62" t="str">
        <f t="shared" si="5"/>
        <v xml:space="preserve"> </v>
      </c>
    </row>
    <row r="13" spans="1:19" s="24" customFormat="1" x14ac:dyDescent="0.2">
      <c r="A13" s="96" t="s">
        <v>116</v>
      </c>
      <c r="B13" s="81">
        <v>2576253.5750000034</v>
      </c>
      <c r="C13" s="79">
        <v>448663.85900000029</v>
      </c>
      <c r="D13" s="62">
        <f t="shared" si="0"/>
        <v>-82.584639052854115</v>
      </c>
      <c r="E13" s="81">
        <v>2133471.5550000002</v>
      </c>
      <c r="F13" s="79">
        <v>79615.150000000009</v>
      </c>
      <c r="G13" s="62">
        <f t="shared" si="1"/>
        <v>-96.268281627031115</v>
      </c>
      <c r="H13" s="79">
        <v>1057855.331</v>
      </c>
      <c r="I13" s="79">
        <v>85885.705999999918</v>
      </c>
      <c r="J13" s="62">
        <f t="shared" si="2"/>
        <v>-91.881148255044351</v>
      </c>
      <c r="K13" s="81">
        <v>991201.11500000011</v>
      </c>
      <c r="L13" s="79">
        <v>33314.332999999999</v>
      </c>
      <c r="M13" s="62">
        <f t="shared" si="3"/>
        <v>-96.638993591124049</v>
      </c>
      <c r="N13" s="79">
        <v>0</v>
      </c>
      <c r="O13" s="79">
        <v>0</v>
      </c>
      <c r="P13" s="62" t="str">
        <f t="shared" si="4"/>
        <v xml:space="preserve"> </v>
      </c>
      <c r="Q13" s="81">
        <v>0</v>
      </c>
      <c r="R13" s="79">
        <v>0</v>
      </c>
      <c r="S13" s="62" t="str">
        <f t="shared" si="5"/>
        <v xml:space="preserve"> </v>
      </c>
    </row>
    <row r="14" spans="1:19" s="24" customFormat="1" x14ac:dyDescent="0.2">
      <c r="A14" s="96" t="s">
        <v>117</v>
      </c>
      <c r="B14" s="81">
        <v>190217.29699999993</v>
      </c>
      <c r="C14" s="79">
        <v>229398.97900000005</v>
      </c>
      <c r="D14" s="62">
        <f t="shared" si="0"/>
        <v>20.598380177802721</v>
      </c>
      <c r="E14" s="81">
        <v>56841.106999999996</v>
      </c>
      <c r="F14" s="79">
        <v>91374.701000000001</v>
      </c>
      <c r="G14" s="62">
        <f t="shared" si="1"/>
        <v>60.754611974745679</v>
      </c>
      <c r="H14" s="79">
        <v>88186.41399999999</v>
      </c>
      <c r="I14" s="79">
        <v>76442.148000000001</v>
      </c>
      <c r="J14" s="62">
        <f t="shared" si="2"/>
        <v>-13.317545716282318</v>
      </c>
      <c r="K14" s="81">
        <v>26480.584999999999</v>
      </c>
      <c r="L14" s="79">
        <v>2742.7260000000001</v>
      </c>
      <c r="M14" s="62">
        <f t="shared" si="3"/>
        <v>-89.642502233239938</v>
      </c>
      <c r="N14" s="79">
        <v>0</v>
      </c>
      <c r="O14" s="79">
        <v>42.4</v>
      </c>
      <c r="P14" s="62" t="str">
        <f t="shared" si="4"/>
        <v xml:space="preserve"> </v>
      </c>
      <c r="Q14" s="81">
        <v>0</v>
      </c>
      <c r="R14" s="79">
        <v>0</v>
      </c>
      <c r="S14" s="62" t="str">
        <f t="shared" si="5"/>
        <v xml:space="preserve"> </v>
      </c>
    </row>
    <row r="15" spans="1:19" s="24" customFormat="1" x14ac:dyDescent="0.2">
      <c r="A15" s="96" t="s">
        <v>118</v>
      </c>
      <c r="B15" s="81">
        <v>66404.661999999997</v>
      </c>
      <c r="C15" s="79">
        <v>1140521.014</v>
      </c>
      <c r="D15" s="62">
        <f t="shared" si="0"/>
        <v>1617.5315401801156</v>
      </c>
      <c r="E15" s="81">
        <v>500</v>
      </c>
      <c r="F15" s="79">
        <v>1090048.78</v>
      </c>
      <c r="G15" s="62">
        <f t="shared" si="1"/>
        <v>217909.75599999999</v>
      </c>
      <c r="H15" s="79">
        <v>15596.339000000002</v>
      </c>
      <c r="I15" s="79">
        <v>1089898.8829999997</v>
      </c>
      <c r="J15" s="62">
        <f t="shared" si="2"/>
        <v>6888.1712817347689</v>
      </c>
      <c r="K15" s="81">
        <v>0</v>
      </c>
      <c r="L15" s="79">
        <v>1072360.9569999999</v>
      </c>
      <c r="M15" s="62" t="str">
        <f t="shared" si="3"/>
        <v xml:space="preserve"> </v>
      </c>
      <c r="N15" s="79">
        <v>0</v>
      </c>
      <c r="O15" s="79">
        <v>0</v>
      </c>
      <c r="P15" s="62" t="str">
        <f t="shared" si="4"/>
        <v xml:space="preserve"> </v>
      </c>
      <c r="Q15" s="81">
        <v>0</v>
      </c>
      <c r="R15" s="79">
        <v>0</v>
      </c>
      <c r="S15" s="62" t="str">
        <f t="shared" si="5"/>
        <v xml:space="preserve"> </v>
      </c>
    </row>
    <row r="16" spans="1:19" s="24" customFormat="1" x14ac:dyDescent="0.2">
      <c r="A16" s="96" t="s">
        <v>119</v>
      </c>
      <c r="B16" s="81">
        <v>228343.55800000005</v>
      </c>
      <c r="C16" s="79">
        <v>178340.13099999996</v>
      </c>
      <c r="D16" s="62">
        <f t="shared" si="0"/>
        <v>-21.898330497241385</v>
      </c>
      <c r="E16" s="81">
        <v>59346.644</v>
      </c>
      <c r="F16" s="79">
        <v>10876.465</v>
      </c>
      <c r="G16" s="62">
        <f t="shared" si="1"/>
        <v>-81.672990641223123</v>
      </c>
      <c r="H16" s="79">
        <v>108503.15999999999</v>
      </c>
      <c r="I16" s="79">
        <v>108276.501</v>
      </c>
      <c r="J16" s="62">
        <f t="shared" si="2"/>
        <v>-0.20889622016537132</v>
      </c>
      <c r="K16" s="81">
        <v>31226.626000000004</v>
      </c>
      <c r="L16" s="79">
        <v>2875</v>
      </c>
      <c r="M16" s="62">
        <f t="shared" si="3"/>
        <v>-90.793113543550945</v>
      </c>
      <c r="N16" s="79">
        <v>2400</v>
      </c>
      <c r="O16" s="79">
        <v>0</v>
      </c>
      <c r="P16" s="62">
        <f t="shared" si="4"/>
        <v>-100</v>
      </c>
      <c r="Q16" s="81">
        <v>0</v>
      </c>
      <c r="R16" s="79">
        <v>0</v>
      </c>
      <c r="S16" s="62" t="str">
        <f t="shared" si="5"/>
        <v xml:space="preserve"> </v>
      </c>
    </row>
    <row r="17" spans="1:19" s="24" customFormat="1" x14ac:dyDescent="0.2">
      <c r="A17" s="96" t="s">
        <v>120</v>
      </c>
      <c r="B17" s="81">
        <v>164885.88400000002</v>
      </c>
      <c r="C17" s="79">
        <v>285332.56299999997</v>
      </c>
      <c r="D17" s="62">
        <f t="shared" si="0"/>
        <v>73.048508506646897</v>
      </c>
      <c r="E17" s="81">
        <v>80001.997999999992</v>
      </c>
      <c r="F17" s="79">
        <v>249462.351</v>
      </c>
      <c r="G17" s="62">
        <f t="shared" si="1"/>
        <v>211.82015104172777</v>
      </c>
      <c r="H17" s="79">
        <v>96828.905000000013</v>
      </c>
      <c r="I17" s="79">
        <v>97270.87999999999</v>
      </c>
      <c r="J17" s="62">
        <f t="shared" si="2"/>
        <v>0.45644944554518785</v>
      </c>
      <c r="K17" s="81">
        <v>43383.394999999997</v>
      </c>
      <c r="L17" s="79">
        <v>81437.2</v>
      </c>
      <c r="M17" s="62">
        <f t="shared" si="3"/>
        <v>87.715138476368679</v>
      </c>
      <c r="N17" s="79">
        <v>0</v>
      </c>
      <c r="O17" s="79">
        <v>122314.757</v>
      </c>
      <c r="P17" s="62" t="str">
        <f t="shared" si="4"/>
        <v xml:space="preserve"> </v>
      </c>
      <c r="Q17" s="81">
        <v>0</v>
      </c>
      <c r="R17" s="79">
        <v>0</v>
      </c>
      <c r="S17" s="62" t="str">
        <f t="shared" si="5"/>
        <v xml:space="preserve"> </v>
      </c>
    </row>
    <row r="18" spans="1:19" s="24" customFormat="1" x14ac:dyDescent="0.2">
      <c r="A18" s="96" t="s">
        <v>121</v>
      </c>
      <c r="B18" s="81">
        <v>93795.080999999976</v>
      </c>
      <c r="C18" s="79">
        <v>138853.272</v>
      </c>
      <c r="D18" s="62">
        <f>IF(ISERROR(C18-B18/B18)," ",(C18-B18)*100/B18)</f>
        <v>48.038970188639247</v>
      </c>
      <c r="E18" s="81">
        <v>2490.116</v>
      </c>
      <c r="F18" s="79">
        <v>6925.3620000000001</v>
      </c>
      <c r="G18" s="62">
        <f>IF(ISERROR(F18-E18/E18)," ",(F18-E18)*100/E18)</f>
        <v>178.11403163547402</v>
      </c>
      <c r="H18" s="79">
        <v>37959.966000000008</v>
      </c>
      <c r="I18" s="79">
        <v>55246.471000000005</v>
      </c>
      <c r="J18" s="62">
        <f>IF(ISERROR(I18-H18/H18)," ",(I18-H18)*100/H18)</f>
        <v>45.53877893357437</v>
      </c>
      <c r="K18" s="81">
        <v>890.11599999999999</v>
      </c>
      <c r="L18" s="79">
        <v>0</v>
      </c>
      <c r="M18" s="62">
        <f>IF(ISERROR(L18-K18/K18)," ",(L18-K18)*100/K18)</f>
        <v>-100.00000000000001</v>
      </c>
      <c r="N18" s="79">
        <v>0</v>
      </c>
      <c r="O18" s="79">
        <v>0</v>
      </c>
      <c r="P18" s="62" t="str">
        <f>IF(ISERROR(O18-N18/N18)," ",(O18-N18)*100/N18)</f>
        <v xml:space="preserve"> </v>
      </c>
      <c r="Q18" s="81">
        <v>0</v>
      </c>
      <c r="R18" s="79">
        <v>0</v>
      </c>
      <c r="S18" s="62" t="str">
        <f>IF(ISERROR(R18-Q18/Q18)," ",(R18-Q18)*100/Q18)</f>
        <v xml:space="preserve"> </v>
      </c>
    </row>
    <row r="19" spans="1:19" s="24" customFormat="1" x14ac:dyDescent="0.2">
      <c r="A19" s="96" t="s">
        <v>122</v>
      </c>
      <c r="B19" s="81">
        <v>2041648.3609999998</v>
      </c>
      <c r="C19" s="79">
        <v>360706.58100000006</v>
      </c>
      <c r="D19" s="62">
        <f t="shared" si="0"/>
        <v>-82.332580482991403</v>
      </c>
      <c r="E19" s="81">
        <v>2807.6060000000002</v>
      </c>
      <c r="F19" s="79">
        <v>201919.64600000001</v>
      </c>
      <c r="G19" s="62">
        <f t="shared" si="1"/>
        <v>7091.8797010691669</v>
      </c>
      <c r="H19" s="79">
        <v>1802030.425</v>
      </c>
      <c r="I19" s="79">
        <v>55204.001999999993</v>
      </c>
      <c r="J19" s="62">
        <f t="shared" si="2"/>
        <v>-96.936566595428033</v>
      </c>
      <c r="K19" s="81">
        <v>2807.6060000000002</v>
      </c>
      <c r="L19" s="79">
        <v>18702.226999999999</v>
      </c>
      <c r="M19" s="62">
        <f t="shared" si="3"/>
        <v>566.12719163586337</v>
      </c>
      <c r="N19" s="79">
        <v>12000</v>
      </c>
      <c r="O19" s="79">
        <v>158737.74600000001</v>
      </c>
      <c r="P19" s="62">
        <f t="shared" si="4"/>
        <v>1222.8145500000001</v>
      </c>
      <c r="Q19" s="81">
        <v>0</v>
      </c>
      <c r="R19" s="79">
        <v>0</v>
      </c>
      <c r="S19" s="62" t="str">
        <f t="shared" si="5"/>
        <v xml:space="preserve"> </v>
      </c>
    </row>
    <row r="20" spans="1:19" s="24" customFormat="1" x14ac:dyDescent="0.2">
      <c r="A20" s="96" t="s">
        <v>123</v>
      </c>
      <c r="B20" s="81">
        <v>153319.86199999999</v>
      </c>
      <c r="C20" s="79">
        <v>705175.18500000006</v>
      </c>
      <c r="D20" s="62">
        <f t="shared" si="0"/>
        <v>359.93726827121731</v>
      </c>
      <c r="E20" s="81">
        <v>91907.432000000001</v>
      </c>
      <c r="F20" s="79">
        <v>118278.60499999998</v>
      </c>
      <c r="G20" s="62">
        <f t="shared" si="1"/>
        <v>28.693188816329869</v>
      </c>
      <c r="H20" s="79">
        <v>78305.379000000001</v>
      </c>
      <c r="I20" s="79">
        <v>568097.32800000021</v>
      </c>
      <c r="J20" s="62">
        <f t="shared" si="2"/>
        <v>625.48953246238705</v>
      </c>
      <c r="K20" s="81">
        <v>61706.335999999996</v>
      </c>
      <c r="L20" s="79">
        <v>0</v>
      </c>
      <c r="M20" s="62">
        <f t="shared" si="3"/>
        <v>-100</v>
      </c>
      <c r="N20" s="79">
        <v>1701.6</v>
      </c>
      <c r="O20" s="79">
        <v>40000</v>
      </c>
      <c r="P20" s="62">
        <f t="shared" si="4"/>
        <v>2250.7287259050308</v>
      </c>
      <c r="Q20" s="81">
        <v>1701.6</v>
      </c>
      <c r="R20" s="79">
        <v>0</v>
      </c>
      <c r="S20" s="62">
        <f t="shared" si="5"/>
        <v>-100</v>
      </c>
    </row>
    <row r="21" spans="1:19" s="24" customFormat="1" x14ac:dyDescent="0.2">
      <c r="A21" s="96" t="s">
        <v>124</v>
      </c>
      <c r="B21" s="81">
        <v>287900.55900000012</v>
      </c>
      <c r="C21" s="79">
        <v>156983.00699999995</v>
      </c>
      <c r="D21" s="62">
        <f t="shared" si="0"/>
        <v>-45.47318437127457</v>
      </c>
      <c r="E21" s="81">
        <v>250249.36399999997</v>
      </c>
      <c r="F21" s="79">
        <v>117979.13299999999</v>
      </c>
      <c r="G21" s="62">
        <f t="shared" si="1"/>
        <v>-52.855371492572502</v>
      </c>
      <c r="H21" s="79">
        <v>216176.541</v>
      </c>
      <c r="I21" s="79">
        <v>110212.63399999996</v>
      </c>
      <c r="J21" s="62">
        <f t="shared" si="2"/>
        <v>-49.017301558174175</v>
      </c>
      <c r="K21" s="81">
        <v>189017.02</v>
      </c>
      <c r="L21" s="79">
        <v>83707.227999999988</v>
      </c>
      <c r="M21" s="62">
        <f t="shared" si="3"/>
        <v>-55.714449418364545</v>
      </c>
      <c r="N21" s="79">
        <v>295008.3</v>
      </c>
      <c r="O21" s="79">
        <v>20023.16</v>
      </c>
      <c r="P21" s="62">
        <f t="shared" si="4"/>
        <v>-93.212679100893098</v>
      </c>
      <c r="Q21" s="81">
        <v>0</v>
      </c>
      <c r="R21" s="79">
        <v>0</v>
      </c>
      <c r="S21" s="62" t="str">
        <f t="shared" si="5"/>
        <v xml:space="preserve"> </v>
      </c>
    </row>
    <row r="22" spans="1:19" s="24" customFormat="1" x14ac:dyDescent="0.2">
      <c r="A22" s="96" t="s">
        <v>125</v>
      </c>
      <c r="B22" s="81">
        <v>136080.91999999995</v>
      </c>
      <c r="C22" s="79">
        <v>52269.334999999999</v>
      </c>
      <c r="D22" s="62">
        <f t="shared" si="0"/>
        <v>-61.589519676968671</v>
      </c>
      <c r="E22" s="81">
        <v>70361.972999999998</v>
      </c>
      <c r="F22" s="79">
        <v>6153.7139999999999</v>
      </c>
      <c r="G22" s="62">
        <f t="shared" si="1"/>
        <v>-91.254204881378172</v>
      </c>
      <c r="H22" s="79">
        <v>22226.829000000002</v>
      </c>
      <c r="I22" s="79">
        <v>9034.241</v>
      </c>
      <c r="J22" s="62">
        <f t="shared" si="2"/>
        <v>-59.354341548225342</v>
      </c>
      <c r="K22" s="81">
        <v>1583.29</v>
      </c>
      <c r="L22" s="79">
        <v>6153.7139999999999</v>
      </c>
      <c r="M22" s="62">
        <f t="shared" si="3"/>
        <v>288.66625823443593</v>
      </c>
      <c r="N22" s="79">
        <v>0</v>
      </c>
      <c r="O22" s="79">
        <v>0</v>
      </c>
      <c r="P22" s="62" t="str">
        <f t="shared" si="4"/>
        <v xml:space="preserve"> </v>
      </c>
      <c r="Q22" s="81">
        <v>0</v>
      </c>
      <c r="R22" s="79">
        <v>0</v>
      </c>
      <c r="S22" s="62" t="str">
        <f t="shared" si="5"/>
        <v xml:space="preserve"> </v>
      </c>
    </row>
    <row r="23" spans="1:19" s="24" customFormat="1" x14ac:dyDescent="0.2">
      <c r="A23" s="96" t="s">
        <v>126</v>
      </c>
      <c r="B23" s="81">
        <v>162755.53100000005</v>
      </c>
      <c r="C23" s="79">
        <v>248396.35299999992</v>
      </c>
      <c r="D23" s="62">
        <f t="shared" si="0"/>
        <v>52.61930053854811</v>
      </c>
      <c r="E23" s="81">
        <v>305.11400000000003</v>
      </c>
      <c r="F23" s="79">
        <v>25126.664000000001</v>
      </c>
      <c r="G23" s="62">
        <f t="shared" si="1"/>
        <v>8135.1724273550208</v>
      </c>
      <c r="H23" s="79">
        <v>124395.13299999997</v>
      </c>
      <c r="I23" s="79">
        <v>20082.336000000007</v>
      </c>
      <c r="J23" s="62">
        <f t="shared" si="2"/>
        <v>-83.856011472731794</v>
      </c>
      <c r="K23" s="81">
        <v>305.11400000000003</v>
      </c>
      <c r="L23" s="79">
        <v>6412.5190000000002</v>
      </c>
      <c r="M23" s="62">
        <f t="shared" si="3"/>
        <v>2001.6797000465401</v>
      </c>
      <c r="N23" s="79">
        <v>0</v>
      </c>
      <c r="O23" s="79">
        <v>0</v>
      </c>
      <c r="P23" s="62" t="str">
        <f t="shared" si="4"/>
        <v xml:space="preserve"> </v>
      </c>
      <c r="Q23" s="81">
        <v>0</v>
      </c>
      <c r="R23" s="79">
        <v>0</v>
      </c>
      <c r="S23" s="62" t="str">
        <f t="shared" si="5"/>
        <v xml:space="preserve"> </v>
      </c>
    </row>
    <row r="24" spans="1:19" s="24" customFormat="1" x14ac:dyDescent="0.2">
      <c r="A24" s="96" t="s">
        <v>127</v>
      </c>
      <c r="B24" s="81">
        <v>39380.730999999971</v>
      </c>
      <c r="C24" s="79">
        <v>39630.351999999992</v>
      </c>
      <c r="D24" s="62">
        <f t="shared" si="0"/>
        <v>0.63386583656870465</v>
      </c>
      <c r="E24" s="81">
        <v>4983.1840000000002</v>
      </c>
      <c r="F24" s="79">
        <v>91.835000000000008</v>
      </c>
      <c r="G24" s="62">
        <f t="shared" si="1"/>
        <v>-98.157101965329801</v>
      </c>
      <c r="H24" s="79">
        <v>36021.751999999979</v>
      </c>
      <c r="I24" s="79">
        <v>38358.316999999988</v>
      </c>
      <c r="J24" s="62">
        <f t="shared" si="2"/>
        <v>6.4865390223107724</v>
      </c>
      <c r="K24" s="81">
        <v>4869.34</v>
      </c>
      <c r="L24" s="79">
        <v>75</v>
      </c>
      <c r="M24" s="62">
        <f t="shared" si="3"/>
        <v>-98.459750192017808</v>
      </c>
      <c r="N24" s="79">
        <v>0</v>
      </c>
      <c r="O24" s="79">
        <v>0</v>
      </c>
      <c r="P24" s="62" t="str">
        <f t="shared" si="4"/>
        <v xml:space="preserve"> </v>
      </c>
      <c r="Q24" s="81">
        <v>0</v>
      </c>
      <c r="R24" s="79">
        <v>0</v>
      </c>
      <c r="S24" s="62" t="str">
        <f t="shared" si="5"/>
        <v xml:space="preserve"> </v>
      </c>
    </row>
    <row r="25" spans="1:19" s="24" customFormat="1" x14ac:dyDescent="0.2">
      <c r="A25" s="96" t="s">
        <v>150</v>
      </c>
      <c r="B25" s="81">
        <v>127766.56300000005</v>
      </c>
      <c r="C25" s="79">
        <v>347440.973</v>
      </c>
      <c r="D25" s="62">
        <f t="shared" ref="D25" si="6">IF(ISERROR(C25-B25/B25)," ",(C25-B25)*100/B25)</f>
        <v>171.93419376867786</v>
      </c>
      <c r="E25" s="81">
        <v>0</v>
      </c>
      <c r="F25" s="79">
        <v>252647.22599999997</v>
      </c>
      <c r="G25" s="62" t="str">
        <f t="shared" ref="G25" si="7">IF(ISERROR(F25-E25/E25)," ",(F25-E25)*100/E25)</f>
        <v xml:space="preserve"> </v>
      </c>
      <c r="H25" s="79">
        <v>47129.272999999986</v>
      </c>
      <c r="I25" s="79">
        <v>293544.42299999989</v>
      </c>
      <c r="J25" s="62">
        <f t="shared" ref="J25" si="8">IF(ISERROR(I25-H25/H25)," ",(I25-H25)*100/H25)</f>
        <v>522.8494613103835</v>
      </c>
      <c r="K25" s="81">
        <v>0</v>
      </c>
      <c r="L25" s="79">
        <v>251609.37599999999</v>
      </c>
      <c r="M25" s="62" t="str">
        <f t="shared" ref="M25" si="9">IF(ISERROR(L25-K25/K25)," ",(L25-K25)*100/K25)</f>
        <v xml:space="preserve"> </v>
      </c>
      <c r="N25" s="79">
        <v>0</v>
      </c>
      <c r="O25" s="79">
        <v>25.981000000000002</v>
      </c>
      <c r="P25" s="62" t="str">
        <f t="shared" ref="P25" si="10">IF(ISERROR(O25-N25/N25)," ",(O25-N25)*100/N25)</f>
        <v xml:space="preserve"> </v>
      </c>
      <c r="Q25" s="81">
        <v>0</v>
      </c>
      <c r="R25" s="79">
        <v>0</v>
      </c>
      <c r="S25" s="62" t="str">
        <f t="shared" ref="S25" si="11">IF(ISERROR(R25-Q25/Q25)," ",(R25-Q25)*100/Q25)</f>
        <v xml:space="preserve"> </v>
      </c>
    </row>
    <row r="26" spans="1:19" s="24" customFormat="1" x14ac:dyDescent="0.2">
      <c r="A26" s="96" t="s">
        <v>151</v>
      </c>
      <c r="B26" s="81">
        <v>378171.62399999995</v>
      </c>
      <c r="C26" s="79">
        <v>131164.318</v>
      </c>
      <c r="D26" s="62">
        <f t="shared" si="0"/>
        <v>-65.316192523212678</v>
      </c>
      <c r="E26" s="81">
        <v>10808.654</v>
      </c>
      <c r="F26" s="79">
        <v>33030.127</v>
      </c>
      <c r="G26" s="62">
        <f t="shared" si="1"/>
        <v>205.58964141140976</v>
      </c>
      <c r="H26" s="79">
        <v>207115.41899999999</v>
      </c>
      <c r="I26" s="79">
        <v>96948.319999999992</v>
      </c>
      <c r="J26" s="62">
        <f t="shared" si="2"/>
        <v>-53.191162460000143</v>
      </c>
      <c r="K26" s="81">
        <v>7029.9890000000005</v>
      </c>
      <c r="L26" s="79">
        <v>28680.145</v>
      </c>
      <c r="M26" s="62">
        <f t="shared" si="3"/>
        <v>307.96856154397966</v>
      </c>
      <c r="N26" s="79">
        <v>0</v>
      </c>
      <c r="O26" s="79">
        <v>0</v>
      </c>
      <c r="P26" s="62" t="str">
        <f t="shared" si="4"/>
        <v xml:space="preserve"> </v>
      </c>
      <c r="Q26" s="81">
        <v>0</v>
      </c>
      <c r="R26" s="79">
        <v>0</v>
      </c>
      <c r="S26" s="62" t="str">
        <f t="shared" si="5"/>
        <v xml:space="preserve"> </v>
      </c>
    </row>
    <row r="27" spans="1:19" s="24" customFormat="1" x14ac:dyDescent="0.2">
      <c r="A27" s="97" t="s">
        <v>128</v>
      </c>
      <c r="B27" s="81">
        <v>76093.346999999994</v>
      </c>
      <c r="C27" s="79">
        <v>89027.051999999981</v>
      </c>
      <c r="D27" s="62">
        <f t="shared" si="0"/>
        <v>16.997156137710682</v>
      </c>
      <c r="E27" s="81">
        <v>0</v>
      </c>
      <c r="F27" s="79">
        <v>52800.92</v>
      </c>
      <c r="G27" s="62" t="str">
        <f t="shared" si="1"/>
        <v xml:space="preserve"> </v>
      </c>
      <c r="H27" s="79">
        <v>23894.245000000003</v>
      </c>
      <c r="I27" s="79">
        <v>35481.431999999993</v>
      </c>
      <c r="J27" s="62">
        <f t="shared" si="2"/>
        <v>48.493630997756945</v>
      </c>
      <c r="K27" s="81">
        <v>0</v>
      </c>
      <c r="L27" s="79">
        <v>0</v>
      </c>
      <c r="M27" s="62" t="str">
        <f t="shared" si="3"/>
        <v xml:space="preserve"> </v>
      </c>
      <c r="N27" s="79">
        <v>0</v>
      </c>
      <c r="O27" s="79">
        <v>0</v>
      </c>
      <c r="P27" s="62" t="str">
        <f t="shared" si="4"/>
        <v xml:space="preserve"> </v>
      </c>
      <c r="Q27" s="81">
        <v>0</v>
      </c>
      <c r="R27" s="79">
        <v>0</v>
      </c>
      <c r="S27" s="62" t="str">
        <f t="shared" si="5"/>
        <v xml:space="preserve"> </v>
      </c>
    </row>
    <row r="28" spans="1:19" s="24" customFormat="1" ht="25.5" x14ac:dyDescent="0.2">
      <c r="A28" s="98" t="s">
        <v>129</v>
      </c>
      <c r="B28" s="81">
        <v>24261.64</v>
      </c>
      <c r="C28" s="79">
        <v>121330.715</v>
      </c>
      <c r="D28" s="62">
        <f t="shared" si="0"/>
        <v>400.09280081643288</v>
      </c>
      <c r="E28" s="81">
        <v>24251.64</v>
      </c>
      <c r="F28" s="79">
        <v>121324.334</v>
      </c>
      <c r="G28" s="62">
        <f t="shared" si="1"/>
        <v>400.27269908344346</v>
      </c>
      <c r="H28" s="79">
        <v>4245</v>
      </c>
      <c r="I28" s="79">
        <v>19890.001000000004</v>
      </c>
      <c r="J28" s="62">
        <f t="shared" si="2"/>
        <v>368.55126030624274</v>
      </c>
      <c r="K28" s="81">
        <v>4245</v>
      </c>
      <c r="L28" s="79">
        <v>19883.620000000003</v>
      </c>
      <c r="M28" s="62">
        <f t="shared" si="3"/>
        <v>368.40094228504125</v>
      </c>
      <c r="N28" s="79">
        <v>0</v>
      </c>
      <c r="O28" s="79">
        <v>0</v>
      </c>
      <c r="P28" s="62" t="str">
        <f t="shared" si="4"/>
        <v xml:space="preserve"> </v>
      </c>
      <c r="Q28" s="81">
        <v>0</v>
      </c>
      <c r="R28" s="79">
        <v>0</v>
      </c>
      <c r="S28" s="62" t="str">
        <f t="shared" si="5"/>
        <v xml:space="preserve"> </v>
      </c>
    </row>
    <row r="29" spans="1:19" s="24" customFormat="1" x14ac:dyDescent="0.2">
      <c r="A29" s="96" t="s">
        <v>130</v>
      </c>
      <c r="B29" s="81">
        <v>396.077</v>
      </c>
      <c r="C29" s="79">
        <v>1126.2750000000001</v>
      </c>
      <c r="D29" s="62">
        <f t="shared" si="0"/>
        <v>184.35758703484424</v>
      </c>
      <c r="E29" s="81">
        <v>0</v>
      </c>
      <c r="F29" s="79">
        <v>0</v>
      </c>
      <c r="G29" s="62" t="str">
        <f t="shared" si="1"/>
        <v xml:space="preserve"> </v>
      </c>
      <c r="H29" s="79">
        <v>267</v>
      </c>
      <c r="I29" s="79">
        <v>510</v>
      </c>
      <c r="J29" s="62">
        <f t="shared" si="2"/>
        <v>91.011235955056179</v>
      </c>
      <c r="K29" s="81">
        <v>0</v>
      </c>
      <c r="L29" s="79">
        <v>0</v>
      </c>
      <c r="M29" s="62" t="str">
        <f t="shared" si="3"/>
        <v xml:space="preserve"> </v>
      </c>
      <c r="N29" s="79">
        <v>0</v>
      </c>
      <c r="O29" s="79">
        <v>0</v>
      </c>
      <c r="P29" s="62" t="str">
        <f t="shared" si="4"/>
        <v xml:space="preserve"> </v>
      </c>
      <c r="Q29" s="81">
        <v>0</v>
      </c>
      <c r="R29" s="79">
        <v>0</v>
      </c>
      <c r="S29" s="62" t="str">
        <f t="shared" si="5"/>
        <v xml:space="preserve"> </v>
      </c>
    </row>
    <row r="30" spans="1:19" s="24" customFormat="1" x14ac:dyDescent="0.2">
      <c r="A30" s="99" t="s">
        <v>131</v>
      </c>
      <c r="B30" s="82">
        <v>7480327.3850000147</v>
      </c>
      <c r="C30" s="80">
        <v>7280208.5280000241</v>
      </c>
      <c r="D30" s="65">
        <f>IF(ISERROR(C30-B30/B30)," ",(C30-B30)*100/B30)</f>
        <v>-2.675268697480814</v>
      </c>
      <c r="E30" s="82">
        <v>3077247.3810000014</v>
      </c>
      <c r="F30" s="80">
        <v>2464558.12</v>
      </c>
      <c r="G30" s="65">
        <f>IF(ISERROR(F30-E30/E30)," ",(F30-E30)*100/E30)</f>
        <v>-19.910302460015355</v>
      </c>
      <c r="H30" s="80">
        <v>4238633.2380000008</v>
      </c>
      <c r="I30" s="80">
        <v>3003915.4140000017</v>
      </c>
      <c r="J30" s="65">
        <f>IF(ISERROR(I30-H30/H30)," ",(I30-H30)*100/H30)</f>
        <v>-29.130093468115227</v>
      </c>
      <c r="K30" s="82">
        <v>1438690.5570000003</v>
      </c>
      <c r="L30" s="80">
        <v>1614857.1519999998</v>
      </c>
      <c r="M30" s="65">
        <f>IF(ISERROR(L30-K30/K30)," ",(L30-K30)*100/K30)</f>
        <v>12.244926064389222</v>
      </c>
      <c r="N30" s="80">
        <v>383081.26699999999</v>
      </c>
      <c r="O30" s="80">
        <v>341144.04399999999</v>
      </c>
      <c r="P30" s="65">
        <f>IF(ISERROR(O30-N30/N30)," ",(O30-N30)*100/N30)</f>
        <v>-10.947343713364088</v>
      </c>
      <c r="Q30" s="82">
        <v>1701.6</v>
      </c>
      <c r="R30" s="80">
        <v>0</v>
      </c>
      <c r="S30" s="65">
        <f>IF(ISERROR(R30-Q30/Q30)," ",(R30-Q30)*100/Q30)</f>
        <v>-100</v>
      </c>
    </row>
  </sheetData>
  <mergeCells count="13">
    <mergeCell ref="B5:S5"/>
    <mergeCell ref="N6:O7"/>
    <mergeCell ref="J6:J7"/>
    <mergeCell ref="P6:P7"/>
    <mergeCell ref="H6:I7"/>
    <mergeCell ref="K6:M6"/>
    <mergeCell ref="K7:L7"/>
    <mergeCell ref="Q6:S6"/>
    <mergeCell ref="Q7:R7"/>
    <mergeCell ref="B6:C7"/>
    <mergeCell ref="D6:D7"/>
    <mergeCell ref="E6:G6"/>
    <mergeCell ref="E7:F7"/>
  </mergeCells>
  <pageMargins left="0.23622047244094491" right="0.23622047244094491" top="0.6692913385826772" bottom="0.23622047244094491" header="0.51181102362204722" footer="0.23622047244094491"/>
  <pageSetup paperSize="9" scale="70" orientation="landscape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0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customWidth="1"/>
    <col min="2" max="3" width="8.7109375" customWidth="1"/>
    <col min="4" max="4" width="5.7109375" customWidth="1"/>
    <col min="5" max="6" width="10.5703125" customWidth="1"/>
    <col min="7" max="7" width="5.7109375" customWidth="1"/>
    <col min="8" max="9" width="8.7109375" customWidth="1"/>
    <col min="10" max="10" width="5.7109375" customWidth="1"/>
    <col min="11" max="12" width="8.7109375" customWidth="1"/>
    <col min="13" max="13" width="5.7109375" customWidth="1"/>
    <col min="14" max="15" width="8.7109375" customWidth="1"/>
    <col min="16" max="16" width="5.7109375" customWidth="1"/>
    <col min="17" max="18" width="8.7109375" customWidth="1"/>
    <col min="19" max="19" width="5.7109375" customWidth="1"/>
    <col min="20" max="21" width="8.7109375" customWidth="1"/>
    <col min="22" max="22" width="5.7109375" customWidth="1"/>
  </cols>
  <sheetData>
    <row r="1" spans="1:22" s="24" customFormat="1" x14ac:dyDescent="0.2">
      <c r="H1" s="25"/>
      <c r="K1" s="26"/>
      <c r="L1" s="26"/>
      <c r="M1" s="26"/>
      <c r="N1" s="25"/>
      <c r="O1" s="25"/>
      <c r="P1" s="25"/>
      <c r="Q1" s="26"/>
      <c r="R1" s="26"/>
      <c r="S1" s="26"/>
      <c r="T1" s="26"/>
      <c r="U1" s="26"/>
      <c r="V1" s="26"/>
    </row>
    <row r="2" spans="1:22" s="24" customFormat="1" x14ac:dyDescent="0.2">
      <c r="H2" s="6" t="s">
        <v>4</v>
      </c>
      <c r="K2" s="26"/>
      <c r="L2" s="26"/>
      <c r="M2" s="26"/>
      <c r="O2" s="25"/>
      <c r="P2" s="25"/>
      <c r="Q2" s="26"/>
      <c r="R2" s="26"/>
      <c r="S2" s="26"/>
      <c r="T2" s="26"/>
      <c r="U2" s="26"/>
      <c r="V2" s="26"/>
    </row>
    <row r="3" spans="1:22" s="24" customFormat="1" x14ac:dyDescent="0.2">
      <c r="H3" s="7" t="s">
        <v>5</v>
      </c>
      <c r="K3" s="26"/>
      <c r="L3" s="26"/>
      <c r="M3" s="26"/>
      <c r="O3" s="25"/>
      <c r="P3" s="25"/>
      <c r="Q3" s="26"/>
      <c r="R3" s="26"/>
      <c r="S3" s="26"/>
      <c r="T3" s="26"/>
      <c r="U3" s="26"/>
      <c r="V3" s="26"/>
    </row>
    <row r="4" spans="1:22" s="24" customFormat="1" x14ac:dyDescent="0.2">
      <c r="H4" s="25"/>
      <c r="K4" s="26"/>
      <c r="L4" s="26"/>
      <c r="M4" s="26"/>
      <c r="N4" s="25"/>
      <c r="O4" s="25"/>
      <c r="P4" s="25"/>
      <c r="Q4" s="26"/>
      <c r="R4" s="26"/>
      <c r="S4" s="26"/>
      <c r="T4" s="26"/>
      <c r="U4" s="26"/>
      <c r="V4" s="26"/>
    </row>
    <row r="5" spans="1:22" s="24" customFormat="1" ht="12.75" customHeight="1" x14ac:dyDescent="0.2">
      <c r="A5" s="57"/>
      <c r="B5" s="171" t="s">
        <v>56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2" s="24" customFormat="1" x14ac:dyDescent="0.2">
      <c r="A6" s="58" t="s">
        <v>3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24" customFormat="1" ht="46.5" customHeight="1" x14ac:dyDescent="0.2">
      <c r="A7" s="59"/>
      <c r="B7" s="131" t="s">
        <v>57</v>
      </c>
      <c r="C7" s="132"/>
      <c r="D7" s="41" t="s">
        <v>41</v>
      </c>
      <c r="E7" s="131" t="s">
        <v>58</v>
      </c>
      <c r="F7" s="132"/>
      <c r="G7" s="41" t="s">
        <v>41</v>
      </c>
      <c r="H7" s="131" t="s">
        <v>59</v>
      </c>
      <c r="I7" s="132"/>
      <c r="J7" s="41" t="s">
        <v>41</v>
      </c>
      <c r="K7" s="131" t="s">
        <v>60</v>
      </c>
      <c r="L7" s="132"/>
      <c r="M7" s="41" t="s">
        <v>41</v>
      </c>
      <c r="N7" s="131" t="s">
        <v>61</v>
      </c>
      <c r="O7" s="132"/>
      <c r="P7" s="41" t="s">
        <v>41</v>
      </c>
      <c r="Q7" s="131" t="s">
        <v>62</v>
      </c>
      <c r="R7" s="132"/>
      <c r="S7" s="41" t="s">
        <v>41</v>
      </c>
      <c r="T7" s="131" t="s">
        <v>63</v>
      </c>
      <c r="U7" s="132"/>
      <c r="V7" s="41" t="s">
        <v>41</v>
      </c>
    </row>
    <row r="8" spans="1:22" s="24" customFormat="1" x14ac:dyDescent="0.2">
      <c r="A8" s="59"/>
      <c r="B8" s="40" t="s">
        <v>39</v>
      </c>
      <c r="C8" s="40" t="s">
        <v>40</v>
      </c>
      <c r="D8" s="40" t="s">
        <v>42</v>
      </c>
      <c r="E8" s="94" t="s">
        <v>111</v>
      </c>
      <c r="F8" s="94" t="s">
        <v>112</v>
      </c>
      <c r="G8" s="40" t="s">
        <v>42</v>
      </c>
      <c r="H8" s="94" t="s">
        <v>111</v>
      </c>
      <c r="I8" s="94" t="s">
        <v>112</v>
      </c>
      <c r="J8" s="40" t="s">
        <v>42</v>
      </c>
      <c r="K8" s="40" t="s">
        <v>39</v>
      </c>
      <c r="L8" s="40" t="s">
        <v>40</v>
      </c>
      <c r="M8" s="40" t="s">
        <v>42</v>
      </c>
      <c r="N8" s="40" t="s">
        <v>39</v>
      </c>
      <c r="O8" s="40" t="s">
        <v>40</v>
      </c>
      <c r="P8" s="40" t="s">
        <v>42</v>
      </c>
      <c r="Q8" s="40" t="s">
        <v>39</v>
      </c>
      <c r="R8" s="40" t="s">
        <v>40</v>
      </c>
      <c r="S8" s="40" t="s">
        <v>42</v>
      </c>
      <c r="T8" s="40" t="s">
        <v>39</v>
      </c>
      <c r="U8" s="40" t="s">
        <v>40</v>
      </c>
      <c r="V8" s="40" t="s">
        <v>42</v>
      </c>
    </row>
    <row r="9" spans="1:22" s="24" customFormat="1" ht="12.75" customHeight="1" x14ac:dyDescent="0.2">
      <c r="A9" s="78" t="s">
        <v>64</v>
      </c>
      <c r="B9" s="53">
        <v>264</v>
      </c>
      <c r="C9" s="53">
        <v>265</v>
      </c>
      <c r="D9" s="53">
        <v>266</v>
      </c>
      <c r="E9" s="53">
        <v>267</v>
      </c>
      <c r="F9" s="53">
        <v>268</v>
      </c>
      <c r="G9" s="53">
        <v>269</v>
      </c>
      <c r="H9" s="53">
        <v>270</v>
      </c>
      <c r="I9" s="53">
        <v>271</v>
      </c>
      <c r="J9" s="53">
        <v>272</v>
      </c>
      <c r="K9" s="53">
        <v>273</v>
      </c>
      <c r="L9" s="53">
        <v>274</v>
      </c>
      <c r="M9" s="53">
        <v>275</v>
      </c>
      <c r="N9" s="53">
        <v>276</v>
      </c>
      <c r="O9" s="53">
        <v>277</v>
      </c>
      <c r="P9" s="53">
        <v>278</v>
      </c>
      <c r="Q9" s="53">
        <v>279</v>
      </c>
      <c r="R9" s="53">
        <v>280</v>
      </c>
      <c r="S9" s="53">
        <v>281</v>
      </c>
      <c r="T9" s="53">
        <v>282</v>
      </c>
      <c r="U9" s="53">
        <v>283</v>
      </c>
      <c r="V9" s="53">
        <v>284</v>
      </c>
    </row>
    <row r="10" spans="1:22" s="24" customFormat="1" x14ac:dyDescent="0.2">
      <c r="A10" s="95" t="s">
        <v>152</v>
      </c>
      <c r="B10" s="60">
        <v>492</v>
      </c>
      <c r="C10" s="61">
        <v>452</v>
      </c>
      <c r="D10" s="62">
        <f>IF(ISERROR(C10-B10/B10)," ",(C10-B10)*100/B10)</f>
        <v>-8.1300813008130088</v>
      </c>
      <c r="E10" s="61">
        <v>6</v>
      </c>
      <c r="F10" s="61">
        <v>11</v>
      </c>
      <c r="G10" s="62">
        <f>IF(ISERROR(F10-E10/E10)," ",(F10-E10)*100/E10)</f>
        <v>83.333333333333329</v>
      </c>
      <c r="H10" s="61">
        <v>75</v>
      </c>
      <c r="I10" s="61">
        <v>64</v>
      </c>
      <c r="J10" s="77">
        <f>IF(ISERROR(I10-H10/H10)," ",(I10-H10)*100/H10)</f>
        <v>-14.666666666666666</v>
      </c>
      <c r="K10" s="60">
        <v>7</v>
      </c>
      <c r="L10" s="61">
        <v>10</v>
      </c>
      <c r="M10" s="62">
        <f>IF(ISERROR(L10-K10/K10)," ",(L10-K10)*100/K10)</f>
        <v>42.857142857142854</v>
      </c>
      <c r="N10" s="60">
        <v>467</v>
      </c>
      <c r="O10" s="61">
        <v>426</v>
      </c>
      <c r="P10" s="62">
        <f>IF(ISERROR(O10-N10/N10)," ",(O10-N10)*100/N10)</f>
        <v>-8.7794432548179877</v>
      </c>
      <c r="Q10" s="60">
        <v>19</v>
      </c>
      <c r="R10" s="61">
        <v>13</v>
      </c>
      <c r="S10" s="62">
        <f>IF(ISERROR(R10-Q10/Q10)," ",(R10-Q10)*100/Q10)</f>
        <v>-31.578947368421051</v>
      </c>
      <c r="T10" s="60">
        <v>1</v>
      </c>
      <c r="U10" s="61">
        <v>3</v>
      </c>
      <c r="V10" s="62">
        <f>IF(ISERROR(U10-T10/T10)," ",(U10-T10)*100/T10)</f>
        <v>200</v>
      </c>
    </row>
    <row r="11" spans="1:22" s="24" customFormat="1" x14ac:dyDescent="0.2">
      <c r="A11" s="96" t="s">
        <v>114</v>
      </c>
      <c r="B11" s="60">
        <v>438</v>
      </c>
      <c r="C11" s="61">
        <v>297</v>
      </c>
      <c r="D11" s="62">
        <f t="shared" ref="D11:D29" si="0">IF(ISERROR(C11-B11/B11)," ",(C11-B11)*100/B11)</f>
        <v>-32.19178082191781</v>
      </c>
      <c r="E11" s="61">
        <v>7</v>
      </c>
      <c r="F11" s="61">
        <v>8</v>
      </c>
      <c r="G11" s="62">
        <f t="shared" ref="G11:G29" si="1">IF(ISERROR(F11-E11/E11)," ",(F11-E11)*100/E11)</f>
        <v>14.285714285714286</v>
      </c>
      <c r="H11" s="61">
        <v>33</v>
      </c>
      <c r="I11" s="61">
        <v>37</v>
      </c>
      <c r="J11" s="62">
        <f t="shared" ref="J11:J29" si="2">IF(ISERROR(I11-H11/H11)," ",(I11-H11)*100/H11)</f>
        <v>12.121212121212121</v>
      </c>
      <c r="K11" s="60">
        <v>8</v>
      </c>
      <c r="L11" s="61">
        <v>9</v>
      </c>
      <c r="M11" s="62">
        <f t="shared" ref="M11:M29" si="3">IF(ISERROR(L11-K11/K11)," ",(L11-K11)*100/K11)</f>
        <v>12.5</v>
      </c>
      <c r="N11" s="60">
        <v>433</v>
      </c>
      <c r="O11" s="61">
        <v>275</v>
      </c>
      <c r="P11" s="62">
        <f t="shared" ref="P11:P29" si="4">IF(ISERROR(O11-N11/N11)," ",(O11-N11)*100/N11)</f>
        <v>-36.489607390300229</v>
      </c>
      <c r="Q11" s="60">
        <v>3</v>
      </c>
      <c r="R11" s="61">
        <v>3</v>
      </c>
      <c r="S11" s="62">
        <f t="shared" ref="S11:S29" si="5">IF(ISERROR(R11-Q11/Q11)," ",(R11-Q11)*100/Q11)</f>
        <v>0</v>
      </c>
      <c r="T11" s="60">
        <v>0</v>
      </c>
      <c r="U11" s="61">
        <v>0</v>
      </c>
      <c r="V11" s="62" t="str">
        <f t="shared" ref="V11:V29" si="6">IF(ISERROR(U11-T11/T11)," ",(U11-T11)*100/T11)</f>
        <v xml:space="preserve"> </v>
      </c>
    </row>
    <row r="12" spans="1:22" s="24" customFormat="1" x14ac:dyDescent="0.2">
      <c r="A12" s="96" t="s">
        <v>115</v>
      </c>
      <c r="B12" s="60">
        <v>536</v>
      </c>
      <c r="C12" s="61">
        <v>314</v>
      </c>
      <c r="D12" s="62">
        <f t="shared" si="0"/>
        <v>-41.417910447761194</v>
      </c>
      <c r="E12" s="61">
        <v>11</v>
      </c>
      <c r="F12" s="61">
        <v>14</v>
      </c>
      <c r="G12" s="62">
        <f t="shared" si="1"/>
        <v>27.272727272727273</v>
      </c>
      <c r="H12" s="61">
        <v>59</v>
      </c>
      <c r="I12" s="61">
        <v>35</v>
      </c>
      <c r="J12" s="62">
        <f t="shared" si="2"/>
        <v>-40.677966101694913</v>
      </c>
      <c r="K12" s="60">
        <v>14</v>
      </c>
      <c r="L12" s="61">
        <v>18</v>
      </c>
      <c r="M12" s="62">
        <f t="shared" si="3"/>
        <v>28.571428571428573</v>
      </c>
      <c r="N12" s="60">
        <v>529</v>
      </c>
      <c r="O12" s="61">
        <v>305</v>
      </c>
      <c r="P12" s="62">
        <f t="shared" si="4"/>
        <v>-42.344045368620037</v>
      </c>
      <c r="Q12" s="60">
        <v>6</v>
      </c>
      <c r="R12" s="61">
        <v>7</v>
      </c>
      <c r="S12" s="62">
        <f t="shared" si="5"/>
        <v>16.666666666666668</v>
      </c>
      <c r="T12" s="60">
        <v>0</v>
      </c>
      <c r="U12" s="61">
        <v>0</v>
      </c>
      <c r="V12" s="62" t="str">
        <f t="shared" si="6"/>
        <v xml:space="preserve"> </v>
      </c>
    </row>
    <row r="13" spans="1:22" s="24" customFormat="1" x14ac:dyDescent="0.2">
      <c r="A13" s="96" t="s">
        <v>116</v>
      </c>
      <c r="B13" s="60">
        <v>985</v>
      </c>
      <c r="C13" s="61">
        <v>1003</v>
      </c>
      <c r="D13" s="62">
        <f t="shared" si="0"/>
        <v>1.8274111675126903</v>
      </c>
      <c r="E13" s="61">
        <v>23</v>
      </c>
      <c r="F13" s="61">
        <v>24</v>
      </c>
      <c r="G13" s="62">
        <f t="shared" si="1"/>
        <v>4.3478260869565215</v>
      </c>
      <c r="H13" s="61">
        <v>153</v>
      </c>
      <c r="I13" s="61">
        <v>156</v>
      </c>
      <c r="J13" s="62">
        <f t="shared" si="2"/>
        <v>1.9607843137254901</v>
      </c>
      <c r="K13" s="60">
        <v>2</v>
      </c>
      <c r="L13" s="61">
        <v>10</v>
      </c>
      <c r="M13" s="62">
        <f t="shared" si="3"/>
        <v>400</v>
      </c>
      <c r="N13" s="60">
        <v>914</v>
      </c>
      <c r="O13" s="61">
        <v>870</v>
      </c>
      <c r="P13" s="62">
        <f t="shared" si="4"/>
        <v>-4.814004376367615</v>
      </c>
      <c r="Q13" s="60">
        <v>58</v>
      </c>
      <c r="R13" s="61">
        <v>43</v>
      </c>
      <c r="S13" s="62">
        <f t="shared" si="5"/>
        <v>-25.862068965517242</v>
      </c>
      <c r="T13" s="60">
        <v>5</v>
      </c>
      <c r="U13" s="61">
        <v>4</v>
      </c>
      <c r="V13" s="62">
        <f t="shared" si="6"/>
        <v>-20</v>
      </c>
    </row>
    <row r="14" spans="1:22" s="24" customFormat="1" x14ac:dyDescent="0.2">
      <c r="A14" s="96" t="s">
        <v>117</v>
      </c>
      <c r="B14" s="60">
        <v>963</v>
      </c>
      <c r="C14" s="61">
        <v>782</v>
      </c>
      <c r="D14" s="62">
        <f t="shared" si="0"/>
        <v>-18.795430944963655</v>
      </c>
      <c r="E14" s="61">
        <v>28</v>
      </c>
      <c r="F14" s="61">
        <v>14</v>
      </c>
      <c r="G14" s="62">
        <f t="shared" si="1"/>
        <v>-50</v>
      </c>
      <c r="H14" s="61">
        <v>105</v>
      </c>
      <c r="I14" s="61">
        <v>80</v>
      </c>
      <c r="J14" s="62">
        <f t="shared" si="2"/>
        <v>-23.80952380952381</v>
      </c>
      <c r="K14" s="60">
        <v>13</v>
      </c>
      <c r="L14" s="61">
        <v>11</v>
      </c>
      <c r="M14" s="62">
        <f t="shared" si="3"/>
        <v>-15.384615384615385</v>
      </c>
      <c r="N14" s="60">
        <v>936</v>
      </c>
      <c r="O14" s="61">
        <v>653</v>
      </c>
      <c r="P14" s="62">
        <f t="shared" si="4"/>
        <v>-30.235042735042736</v>
      </c>
      <c r="Q14" s="60">
        <v>13</v>
      </c>
      <c r="R14" s="61">
        <v>14</v>
      </c>
      <c r="S14" s="62">
        <f t="shared" si="5"/>
        <v>7.6923076923076925</v>
      </c>
      <c r="T14" s="60">
        <v>1</v>
      </c>
      <c r="U14" s="61">
        <v>1</v>
      </c>
      <c r="V14" s="62">
        <f t="shared" si="6"/>
        <v>0</v>
      </c>
    </row>
    <row r="15" spans="1:22" s="24" customFormat="1" x14ac:dyDescent="0.2">
      <c r="A15" s="96" t="s">
        <v>118</v>
      </c>
      <c r="B15" s="60">
        <v>177</v>
      </c>
      <c r="C15" s="61">
        <v>168</v>
      </c>
      <c r="D15" s="62">
        <f t="shared" si="0"/>
        <v>-5.0847457627118642</v>
      </c>
      <c r="E15" s="61">
        <v>5</v>
      </c>
      <c r="F15" s="61">
        <v>7</v>
      </c>
      <c r="G15" s="62">
        <f t="shared" si="1"/>
        <v>40</v>
      </c>
      <c r="H15" s="61">
        <v>14</v>
      </c>
      <c r="I15" s="61">
        <v>23</v>
      </c>
      <c r="J15" s="62">
        <f t="shared" si="2"/>
        <v>64.285714285714292</v>
      </c>
      <c r="K15" s="60">
        <v>3</v>
      </c>
      <c r="L15" s="61">
        <v>3</v>
      </c>
      <c r="M15" s="62">
        <f t="shared" si="3"/>
        <v>0</v>
      </c>
      <c r="N15" s="60">
        <v>174</v>
      </c>
      <c r="O15" s="61">
        <v>122</v>
      </c>
      <c r="P15" s="62">
        <f t="shared" si="4"/>
        <v>-29.885057471264368</v>
      </c>
      <c r="Q15" s="60">
        <v>2</v>
      </c>
      <c r="R15" s="61">
        <v>5</v>
      </c>
      <c r="S15" s="62">
        <f t="shared" si="5"/>
        <v>150</v>
      </c>
      <c r="T15" s="60">
        <v>1</v>
      </c>
      <c r="U15" s="61">
        <v>1</v>
      </c>
      <c r="V15" s="62">
        <f t="shared" si="6"/>
        <v>0</v>
      </c>
    </row>
    <row r="16" spans="1:22" s="24" customFormat="1" x14ac:dyDescent="0.2">
      <c r="A16" s="96" t="s">
        <v>119</v>
      </c>
      <c r="B16" s="60">
        <v>750</v>
      </c>
      <c r="C16" s="61">
        <v>563</v>
      </c>
      <c r="D16" s="62">
        <f t="shared" si="0"/>
        <v>-24.933333333333334</v>
      </c>
      <c r="E16" s="61">
        <v>14</v>
      </c>
      <c r="F16" s="61">
        <v>9</v>
      </c>
      <c r="G16" s="62">
        <f t="shared" si="1"/>
        <v>-35.714285714285715</v>
      </c>
      <c r="H16" s="61">
        <v>68</v>
      </c>
      <c r="I16" s="61">
        <v>65</v>
      </c>
      <c r="J16" s="62">
        <f t="shared" si="2"/>
        <v>-4.4117647058823533</v>
      </c>
      <c r="K16" s="60">
        <v>15</v>
      </c>
      <c r="L16" s="61">
        <v>10</v>
      </c>
      <c r="M16" s="62">
        <f t="shared" si="3"/>
        <v>-33.333333333333336</v>
      </c>
      <c r="N16" s="60">
        <v>729</v>
      </c>
      <c r="O16" s="61">
        <v>539</v>
      </c>
      <c r="P16" s="62">
        <f t="shared" si="4"/>
        <v>-26.06310013717421</v>
      </c>
      <c r="Q16" s="60">
        <v>8</v>
      </c>
      <c r="R16" s="61">
        <v>9</v>
      </c>
      <c r="S16" s="62">
        <f t="shared" si="5"/>
        <v>12.5</v>
      </c>
      <c r="T16" s="60">
        <v>0</v>
      </c>
      <c r="U16" s="61">
        <v>0</v>
      </c>
      <c r="V16" s="62" t="str">
        <f t="shared" si="6"/>
        <v xml:space="preserve"> </v>
      </c>
    </row>
    <row r="17" spans="1:22" s="24" customFormat="1" x14ac:dyDescent="0.2">
      <c r="A17" s="96" t="s">
        <v>120</v>
      </c>
      <c r="B17" s="60">
        <v>362</v>
      </c>
      <c r="C17" s="61">
        <v>245</v>
      </c>
      <c r="D17" s="62">
        <f t="shared" si="0"/>
        <v>-32.320441988950279</v>
      </c>
      <c r="E17" s="61">
        <v>11</v>
      </c>
      <c r="F17" s="61">
        <v>8</v>
      </c>
      <c r="G17" s="62">
        <f t="shared" si="1"/>
        <v>-27.272727272727273</v>
      </c>
      <c r="H17" s="61">
        <v>28</v>
      </c>
      <c r="I17" s="61">
        <v>34</v>
      </c>
      <c r="J17" s="62">
        <f t="shared" si="2"/>
        <v>21.428571428571427</v>
      </c>
      <c r="K17" s="60">
        <v>13</v>
      </c>
      <c r="L17" s="61">
        <v>4</v>
      </c>
      <c r="M17" s="62">
        <f t="shared" si="3"/>
        <v>-69.230769230769226</v>
      </c>
      <c r="N17" s="60">
        <v>336</v>
      </c>
      <c r="O17" s="61">
        <v>233</v>
      </c>
      <c r="P17" s="62">
        <f t="shared" si="4"/>
        <v>-30.654761904761905</v>
      </c>
      <c r="Q17" s="60">
        <v>21</v>
      </c>
      <c r="R17" s="61">
        <v>7</v>
      </c>
      <c r="S17" s="62">
        <f t="shared" si="5"/>
        <v>-66.666666666666671</v>
      </c>
      <c r="T17" s="60">
        <v>1</v>
      </c>
      <c r="U17" s="61">
        <v>0</v>
      </c>
      <c r="V17" s="62">
        <f t="shared" si="6"/>
        <v>-100</v>
      </c>
    </row>
    <row r="18" spans="1:22" s="24" customFormat="1" x14ac:dyDescent="0.2">
      <c r="A18" s="96" t="s">
        <v>121</v>
      </c>
      <c r="B18" s="60">
        <v>331</v>
      </c>
      <c r="C18" s="61">
        <v>308</v>
      </c>
      <c r="D18" s="62">
        <f>IF(ISERROR(C18-B18/B18)," ",(C18-B18)*100/B18)</f>
        <v>-6.9486404833836861</v>
      </c>
      <c r="E18" s="61">
        <v>9</v>
      </c>
      <c r="F18" s="61">
        <v>10</v>
      </c>
      <c r="G18" s="62">
        <f>IF(ISERROR(F18-E18/E18)," ",(F18-E18)*100/E18)</f>
        <v>11.111111111111111</v>
      </c>
      <c r="H18" s="61">
        <v>22</v>
      </c>
      <c r="I18" s="61">
        <v>27</v>
      </c>
      <c r="J18" s="62">
        <f>IF(ISERROR(I18-H18/H18)," ",(I18-H18)*100/H18)</f>
        <v>22.727272727272727</v>
      </c>
      <c r="K18" s="60">
        <v>8</v>
      </c>
      <c r="L18" s="61">
        <v>10</v>
      </c>
      <c r="M18" s="62">
        <f>IF(ISERROR(L18-K18/K18)," ",(L18-K18)*100/K18)</f>
        <v>25</v>
      </c>
      <c r="N18" s="60">
        <v>320</v>
      </c>
      <c r="O18" s="61">
        <v>302</v>
      </c>
      <c r="P18" s="62">
        <f>IF(ISERROR(O18-N18/N18)," ",(O18-N18)*100/N18)</f>
        <v>-5.625</v>
      </c>
      <c r="Q18" s="60">
        <v>9</v>
      </c>
      <c r="R18" s="61">
        <v>5</v>
      </c>
      <c r="S18" s="62">
        <f>IF(ISERROR(R18-Q18/Q18)," ",(R18-Q18)*100/Q18)</f>
        <v>-44.444444444444443</v>
      </c>
      <c r="T18" s="60">
        <v>0</v>
      </c>
      <c r="U18" s="61">
        <v>1</v>
      </c>
      <c r="V18" s="62" t="str">
        <f>IF(ISERROR(U18-T18/T18)," ",(U18-T18)*100/T18)</f>
        <v xml:space="preserve"> </v>
      </c>
    </row>
    <row r="19" spans="1:22" s="24" customFormat="1" x14ac:dyDescent="0.2">
      <c r="A19" s="96" t="s">
        <v>122</v>
      </c>
      <c r="B19" s="60">
        <v>382</v>
      </c>
      <c r="C19" s="61">
        <v>374</v>
      </c>
      <c r="D19" s="62">
        <f t="shared" si="0"/>
        <v>-2.0942408376963351</v>
      </c>
      <c r="E19" s="61">
        <v>17</v>
      </c>
      <c r="F19" s="61">
        <v>10</v>
      </c>
      <c r="G19" s="62">
        <f t="shared" si="1"/>
        <v>-41.176470588235297</v>
      </c>
      <c r="H19" s="61">
        <v>51</v>
      </c>
      <c r="I19" s="61">
        <v>51</v>
      </c>
      <c r="J19" s="62">
        <f t="shared" si="2"/>
        <v>0</v>
      </c>
      <c r="K19" s="60">
        <v>12</v>
      </c>
      <c r="L19" s="61">
        <v>9</v>
      </c>
      <c r="M19" s="62">
        <f t="shared" si="3"/>
        <v>-25</v>
      </c>
      <c r="N19" s="60">
        <v>372</v>
      </c>
      <c r="O19" s="61">
        <v>330</v>
      </c>
      <c r="P19" s="62">
        <f t="shared" si="4"/>
        <v>-11.290322580645162</v>
      </c>
      <c r="Q19" s="60">
        <v>8</v>
      </c>
      <c r="R19" s="61">
        <v>4</v>
      </c>
      <c r="S19" s="62">
        <f t="shared" si="5"/>
        <v>-50</v>
      </c>
      <c r="T19" s="60">
        <v>1</v>
      </c>
      <c r="U19" s="61">
        <v>0</v>
      </c>
      <c r="V19" s="62">
        <f t="shared" si="6"/>
        <v>-100</v>
      </c>
    </row>
    <row r="20" spans="1:22" s="24" customFormat="1" x14ac:dyDescent="0.2">
      <c r="A20" s="96" t="s">
        <v>123</v>
      </c>
      <c r="B20" s="60">
        <v>234</v>
      </c>
      <c r="C20" s="61">
        <v>207</v>
      </c>
      <c r="D20" s="62">
        <f t="shared" si="0"/>
        <v>-11.538461538461538</v>
      </c>
      <c r="E20" s="61">
        <v>13</v>
      </c>
      <c r="F20" s="61">
        <v>10</v>
      </c>
      <c r="G20" s="62">
        <f t="shared" si="1"/>
        <v>-23.076923076923077</v>
      </c>
      <c r="H20" s="61">
        <v>45</v>
      </c>
      <c r="I20" s="61">
        <v>32</v>
      </c>
      <c r="J20" s="62">
        <f t="shared" si="2"/>
        <v>-28.888888888888889</v>
      </c>
      <c r="K20" s="60">
        <v>11</v>
      </c>
      <c r="L20" s="61">
        <v>9</v>
      </c>
      <c r="M20" s="62">
        <f t="shared" si="3"/>
        <v>-18.181818181818183</v>
      </c>
      <c r="N20" s="60">
        <v>232</v>
      </c>
      <c r="O20" s="61">
        <v>203</v>
      </c>
      <c r="P20" s="62">
        <f t="shared" si="4"/>
        <v>-12.5</v>
      </c>
      <c r="Q20" s="60">
        <v>0</v>
      </c>
      <c r="R20" s="61">
        <v>3</v>
      </c>
      <c r="S20" s="62" t="str">
        <f t="shared" si="5"/>
        <v xml:space="preserve"> </v>
      </c>
      <c r="T20" s="60">
        <v>0</v>
      </c>
      <c r="U20" s="61">
        <v>0</v>
      </c>
      <c r="V20" s="62" t="str">
        <f t="shared" si="6"/>
        <v xml:space="preserve"> </v>
      </c>
    </row>
    <row r="21" spans="1:22" s="24" customFormat="1" x14ac:dyDescent="0.2">
      <c r="A21" s="96" t="s">
        <v>124</v>
      </c>
      <c r="B21" s="60">
        <v>464</v>
      </c>
      <c r="C21" s="61">
        <v>408</v>
      </c>
      <c r="D21" s="62">
        <f t="shared" si="0"/>
        <v>-12.068965517241379</v>
      </c>
      <c r="E21" s="61">
        <v>11</v>
      </c>
      <c r="F21" s="61">
        <v>6</v>
      </c>
      <c r="G21" s="62">
        <f t="shared" si="1"/>
        <v>-45.454545454545453</v>
      </c>
      <c r="H21" s="61">
        <v>57</v>
      </c>
      <c r="I21" s="61">
        <v>48</v>
      </c>
      <c r="J21" s="62">
        <f t="shared" si="2"/>
        <v>-15.789473684210526</v>
      </c>
      <c r="K21" s="60">
        <v>19</v>
      </c>
      <c r="L21" s="61">
        <v>10</v>
      </c>
      <c r="M21" s="62">
        <f t="shared" si="3"/>
        <v>-47.368421052631582</v>
      </c>
      <c r="N21" s="60">
        <v>456</v>
      </c>
      <c r="O21" s="61">
        <v>390</v>
      </c>
      <c r="P21" s="62">
        <f t="shared" si="4"/>
        <v>-14.473684210526315</v>
      </c>
      <c r="Q21" s="60">
        <v>5</v>
      </c>
      <c r="R21" s="61">
        <v>9</v>
      </c>
      <c r="S21" s="62">
        <f t="shared" si="5"/>
        <v>80</v>
      </c>
      <c r="T21" s="60">
        <v>0</v>
      </c>
      <c r="U21" s="61">
        <v>2</v>
      </c>
      <c r="V21" s="62" t="str">
        <f t="shared" si="6"/>
        <v xml:space="preserve"> </v>
      </c>
    </row>
    <row r="22" spans="1:22" s="24" customFormat="1" x14ac:dyDescent="0.2">
      <c r="A22" s="96" t="s">
        <v>125</v>
      </c>
      <c r="B22" s="60">
        <v>234</v>
      </c>
      <c r="C22" s="61">
        <v>229</v>
      </c>
      <c r="D22" s="62">
        <f t="shared" si="0"/>
        <v>-2.1367521367521367</v>
      </c>
      <c r="E22" s="61">
        <v>1</v>
      </c>
      <c r="F22" s="61">
        <v>7</v>
      </c>
      <c r="G22" s="62">
        <f t="shared" si="1"/>
        <v>600</v>
      </c>
      <c r="H22" s="61">
        <v>39</v>
      </c>
      <c r="I22" s="61">
        <v>25</v>
      </c>
      <c r="J22" s="62">
        <f t="shared" si="2"/>
        <v>-35.897435897435898</v>
      </c>
      <c r="K22" s="60">
        <v>4</v>
      </c>
      <c r="L22" s="61">
        <v>6</v>
      </c>
      <c r="M22" s="62">
        <f t="shared" si="3"/>
        <v>50</v>
      </c>
      <c r="N22" s="60">
        <v>217</v>
      </c>
      <c r="O22" s="61">
        <v>204</v>
      </c>
      <c r="P22" s="62">
        <f t="shared" si="4"/>
        <v>-5.9907834101382491</v>
      </c>
      <c r="Q22" s="60">
        <v>16</v>
      </c>
      <c r="R22" s="61">
        <v>15</v>
      </c>
      <c r="S22" s="62">
        <f t="shared" si="5"/>
        <v>-6.25</v>
      </c>
      <c r="T22" s="60">
        <v>0</v>
      </c>
      <c r="U22" s="61">
        <v>1</v>
      </c>
      <c r="V22" s="62" t="str">
        <f t="shared" si="6"/>
        <v xml:space="preserve"> </v>
      </c>
    </row>
    <row r="23" spans="1:22" s="24" customFormat="1" x14ac:dyDescent="0.2">
      <c r="A23" s="96" t="s">
        <v>126</v>
      </c>
      <c r="B23" s="60">
        <v>239</v>
      </c>
      <c r="C23" s="61">
        <v>225</v>
      </c>
      <c r="D23" s="62">
        <f t="shared" si="0"/>
        <v>-5.8577405857740583</v>
      </c>
      <c r="E23" s="61">
        <v>2</v>
      </c>
      <c r="F23" s="61">
        <v>3</v>
      </c>
      <c r="G23" s="62">
        <f t="shared" si="1"/>
        <v>50</v>
      </c>
      <c r="H23" s="61">
        <v>18</v>
      </c>
      <c r="I23" s="61">
        <v>26</v>
      </c>
      <c r="J23" s="62">
        <f t="shared" si="2"/>
        <v>44.444444444444443</v>
      </c>
      <c r="K23" s="60">
        <v>3</v>
      </c>
      <c r="L23" s="61">
        <v>7</v>
      </c>
      <c r="M23" s="62">
        <f t="shared" si="3"/>
        <v>133.33333333333334</v>
      </c>
      <c r="N23" s="60">
        <v>230</v>
      </c>
      <c r="O23" s="61">
        <v>212</v>
      </c>
      <c r="P23" s="62">
        <f t="shared" si="4"/>
        <v>-7.8260869565217392</v>
      </c>
      <c r="Q23" s="60">
        <v>5</v>
      </c>
      <c r="R23" s="61">
        <v>6</v>
      </c>
      <c r="S23" s="62">
        <f t="shared" si="5"/>
        <v>20</v>
      </c>
      <c r="T23" s="60">
        <v>0</v>
      </c>
      <c r="U23" s="61">
        <v>0</v>
      </c>
      <c r="V23" s="62" t="str">
        <f t="shared" si="6"/>
        <v xml:space="preserve"> </v>
      </c>
    </row>
    <row r="24" spans="1:22" s="24" customFormat="1" x14ac:dyDescent="0.2">
      <c r="A24" s="96" t="s">
        <v>127</v>
      </c>
      <c r="B24" s="60">
        <v>362</v>
      </c>
      <c r="C24" s="61">
        <v>297</v>
      </c>
      <c r="D24" s="62">
        <f t="shared" si="0"/>
        <v>-17.955801104972377</v>
      </c>
      <c r="E24" s="61">
        <v>0</v>
      </c>
      <c r="F24" s="61">
        <v>1</v>
      </c>
      <c r="G24" s="62" t="str">
        <f t="shared" si="1"/>
        <v xml:space="preserve"> </v>
      </c>
      <c r="H24" s="61">
        <v>46</v>
      </c>
      <c r="I24" s="61">
        <v>37</v>
      </c>
      <c r="J24" s="62">
        <f t="shared" si="2"/>
        <v>-19.565217391304348</v>
      </c>
      <c r="K24" s="60">
        <v>7</v>
      </c>
      <c r="L24" s="61">
        <v>3</v>
      </c>
      <c r="M24" s="62">
        <f t="shared" si="3"/>
        <v>-57.142857142857146</v>
      </c>
      <c r="N24" s="60">
        <v>348</v>
      </c>
      <c r="O24" s="61">
        <v>291</v>
      </c>
      <c r="P24" s="62">
        <f t="shared" si="4"/>
        <v>-16.379310344827587</v>
      </c>
      <c r="Q24" s="60">
        <v>12</v>
      </c>
      <c r="R24" s="61">
        <v>3</v>
      </c>
      <c r="S24" s="62">
        <f t="shared" si="5"/>
        <v>-75</v>
      </c>
      <c r="T24" s="60">
        <v>1</v>
      </c>
      <c r="U24" s="61">
        <v>0</v>
      </c>
      <c r="V24" s="62">
        <f t="shared" si="6"/>
        <v>-100</v>
      </c>
    </row>
    <row r="25" spans="1:22" s="24" customFormat="1" x14ac:dyDescent="0.2">
      <c r="A25" s="96" t="s">
        <v>150</v>
      </c>
      <c r="B25" s="60">
        <v>292</v>
      </c>
      <c r="C25" s="61">
        <v>343</v>
      </c>
      <c r="D25" s="62">
        <f t="shared" ref="D25" si="7">IF(ISERROR(C25-B25/B25)," ",(C25-B25)*100/B25)</f>
        <v>17.465753424657535</v>
      </c>
      <c r="E25" s="61">
        <v>8</v>
      </c>
      <c r="F25" s="61">
        <v>11</v>
      </c>
      <c r="G25" s="62">
        <f t="shared" ref="G25" si="8">IF(ISERROR(F25-E25/E25)," ",(F25-E25)*100/E25)</f>
        <v>37.5</v>
      </c>
      <c r="H25" s="61">
        <v>47</v>
      </c>
      <c r="I25" s="61">
        <v>90</v>
      </c>
      <c r="J25" s="62">
        <f t="shared" ref="J25" si="9">IF(ISERROR(I25-H25/H25)," ",(I25-H25)*100/H25)</f>
        <v>91.489361702127653</v>
      </c>
      <c r="K25" s="60">
        <v>3</v>
      </c>
      <c r="L25" s="61">
        <v>5</v>
      </c>
      <c r="M25" s="62">
        <f t="shared" ref="M25" si="10">IF(ISERROR(L25-K25/K25)," ",(L25-K25)*100/K25)</f>
        <v>66.666666666666671</v>
      </c>
      <c r="N25" s="60">
        <v>279</v>
      </c>
      <c r="O25" s="61">
        <v>225</v>
      </c>
      <c r="P25" s="62">
        <f t="shared" ref="P25" si="11">IF(ISERROR(O25-N25/N25)," ",(O25-N25)*100/N25)</f>
        <v>-19.35483870967742</v>
      </c>
      <c r="Q25" s="60">
        <v>7</v>
      </c>
      <c r="R25" s="61">
        <v>6</v>
      </c>
      <c r="S25" s="62">
        <f t="shared" ref="S25" si="12">IF(ISERROR(R25-Q25/Q25)," ",(R25-Q25)*100/Q25)</f>
        <v>-14.285714285714286</v>
      </c>
      <c r="T25" s="60">
        <v>3</v>
      </c>
      <c r="U25" s="61">
        <v>0</v>
      </c>
      <c r="V25" s="62">
        <f t="shared" si="6"/>
        <v>-100</v>
      </c>
    </row>
    <row r="26" spans="1:22" s="24" customFormat="1" x14ac:dyDescent="0.2">
      <c r="A26" s="96" t="s">
        <v>151</v>
      </c>
      <c r="B26" s="60">
        <v>344</v>
      </c>
      <c r="C26" s="61">
        <v>298</v>
      </c>
      <c r="D26" s="62">
        <f t="shared" si="0"/>
        <v>-13.372093023255815</v>
      </c>
      <c r="E26" s="61">
        <v>11</v>
      </c>
      <c r="F26" s="61">
        <v>8</v>
      </c>
      <c r="G26" s="62">
        <f t="shared" si="1"/>
        <v>-27.272727272727273</v>
      </c>
      <c r="H26" s="61">
        <v>33</v>
      </c>
      <c r="I26" s="61">
        <v>37</v>
      </c>
      <c r="J26" s="62">
        <f t="shared" si="2"/>
        <v>12.121212121212121</v>
      </c>
      <c r="K26" s="60">
        <v>6</v>
      </c>
      <c r="L26" s="61">
        <v>8</v>
      </c>
      <c r="M26" s="62">
        <f t="shared" si="3"/>
        <v>33.333333333333336</v>
      </c>
      <c r="N26" s="60">
        <v>320</v>
      </c>
      <c r="O26" s="61">
        <v>255</v>
      </c>
      <c r="P26" s="62">
        <f t="shared" si="4"/>
        <v>-20.3125</v>
      </c>
      <c r="Q26" s="60">
        <v>23</v>
      </c>
      <c r="R26" s="61">
        <v>12</v>
      </c>
      <c r="S26" s="62">
        <f t="shared" si="5"/>
        <v>-47.826086956521742</v>
      </c>
      <c r="T26" s="60">
        <v>0</v>
      </c>
      <c r="U26" s="61">
        <v>1</v>
      </c>
      <c r="V26" s="62" t="str">
        <f t="shared" si="6"/>
        <v xml:space="preserve"> </v>
      </c>
    </row>
    <row r="27" spans="1:22" s="24" customFormat="1" x14ac:dyDescent="0.2">
      <c r="A27" s="97" t="s">
        <v>128</v>
      </c>
      <c r="B27" s="60">
        <v>113</v>
      </c>
      <c r="C27" s="61">
        <v>106</v>
      </c>
      <c r="D27" s="62">
        <f t="shared" si="0"/>
        <v>-6.1946902654867255</v>
      </c>
      <c r="E27" s="61">
        <v>2</v>
      </c>
      <c r="F27" s="61">
        <v>0</v>
      </c>
      <c r="G27" s="62">
        <f t="shared" si="1"/>
        <v>-100</v>
      </c>
      <c r="H27" s="61">
        <v>12</v>
      </c>
      <c r="I27" s="61">
        <v>11</v>
      </c>
      <c r="J27" s="62">
        <f t="shared" si="2"/>
        <v>-8.3333333333333339</v>
      </c>
      <c r="K27" s="60">
        <v>3</v>
      </c>
      <c r="L27" s="61">
        <v>3</v>
      </c>
      <c r="M27" s="62">
        <f t="shared" si="3"/>
        <v>0</v>
      </c>
      <c r="N27" s="60">
        <v>108</v>
      </c>
      <c r="O27" s="61">
        <v>102</v>
      </c>
      <c r="P27" s="62">
        <f t="shared" si="4"/>
        <v>-5.5555555555555554</v>
      </c>
      <c r="Q27" s="60">
        <v>3</v>
      </c>
      <c r="R27" s="61">
        <v>3</v>
      </c>
      <c r="S27" s="62">
        <f t="shared" si="5"/>
        <v>0</v>
      </c>
      <c r="T27" s="60">
        <v>0</v>
      </c>
      <c r="U27" s="61">
        <v>0</v>
      </c>
      <c r="V27" s="62" t="str">
        <f t="shared" si="6"/>
        <v xml:space="preserve"> </v>
      </c>
    </row>
    <row r="28" spans="1:22" s="24" customFormat="1" ht="25.5" x14ac:dyDescent="0.2">
      <c r="A28" s="98" t="s">
        <v>129</v>
      </c>
      <c r="B28" s="60">
        <v>16</v>
      </c>
      <c r="C28" s="61">
        <v>19</v>
      </c>
      <c r="D28" s="62">
        <f t="shared" si="0"/>
        <v>18.75</v>
      </c>
      <c r="E28" s="61">
        <v>0</v>
      </c>
      <c r="F28" s="61">
        <v>0</v>
      </c>
      <c r="G28" s="62" t="str">
        <f t="shared" si="1"/>
        <v xml:space="preserve"> </v>
      </c>
      <c r="H28" s="61">
        <v>1</v>
      </c>
      <c r="I28" s="61">
        <v>4</v>
      </c>
      <c r="J28" s="62">
        <f t="shared" si="2"/>
        <v>300</v>
      </c>
      <c r="K28" s="60">
        <v>1</v>
      </c>
      <c r="L28" s="61">
        <v>0</v>
      </c>
      <c r="M28" s="62">
        <f t="shared" si="3"/>
        <v>-100</v>
      </c>
      <c r="N28" s="60">
        <v>15</v>
      </c>
      <c r="O28" s="61">
        <v>16</v>
      </c>
      <c r="P28" s="62">
        <f t="shared" si="4"/>
        <v>6.666666666666667</v>
      </c>
      <c r="Q28" s="60">
        <v>0</v>
      </c>
      <c r="R28" s="61">
        <v>0</v>
      </c>
      <c r="S28" s="62" t="str">
        <f t="shared" si="5"/>
        <v xml:space="preserve"> </v>
      </c>
      <c r="T28" s="60">
        <v>0</v>
      </c>
      <c r="U28" s="61">
        <v>0</v>
      </c>
      <c r="V28" s="62" t="str">
        <f t="shared" si="6"/>
        <v xml:space="preserve"> </v>
      </c>
    </row>
    <row r="29" spans="1:22" s="24" customFormat="1" x14ac:dyDescent="0.2">
      <c r="A29" s="96" t="s">
        <v>130</v>
      </c>
      <c r="B29" s="60">
        <v>19</v>
      </c>
      <c r="C29" s="61">
        <v>11</v>
      </c>
      <c r="D29" s="62">
        <f t="shared" si="0"/>
        <v>-42.10526315789474</v>
      </c>
      <c r="E29" s="61">
        <v>0</v>
      </c>
      <c r="F29" s="61">
        <v>0</v>
      </c>
      <c r="G29" s="62" t="str">
        <f t="shared" si="1"/>
        <v xml:space="preserve"> </v>
      </c>
      <c r="H29" s="61">
        <v>1</v>
      </c>
      <c r="I29" s="61">
        <v>1</v>
      </c>
      <c r="J29" s="62">
        <f t="shared" si="2"/>
        <v>0</v>
      </c>
      <c r="K29" s="60">
        <v>0</v>
      </c>
      <c r="L29" s="61">
        <v>0</v>
      </c>
      <c r="M29" s="62" t="str">
        <f t="shared" si="3"/>
        <v xml:space="preserve"> </v>
      </c>
      <c r="N29" s="60">
        <v>18</v>
      </c>
      <c r="O29" s="61">
        <v>11</v>
      </c>
      <c r="P29" s="62">
        <f t="shared" si="4"/>
        <v>-38.888888888888886</v>
      </c>
      <c r="Q29" s="60">
        <v>0</v>
      </c>
      <c r="R29" s="61">
        <v>0</v>
      </c>
      <c r="S29" s="62" t="str">
        <f t="shared" si="5"/>
        <v xml:space="preserve"> </v>
      </c>
      <c r="T29" s="60">
        <v>0</v>
      </c>
      <c r="U29" s="61">
        <v>0</v>
      </c>
      <c r="V29" s="62" t="str">
        <f t="shared" si="6"/>
        <v xml:space="preserve"> </v>
      </c>
    </row>
    <row r="30" spans="1:22" s="24" customFormat="1" x14ac:dyDescent="0.2">
      <c r="A30" s="99" t="s">
        <v>131</v>
      </c>
      <c r="B30" s="63">
        <v>7733</v>
      </c>
      <c r="C30" s="64">
        <v>6649</v>
      </c>
      <c r="D30" s="65">
        <f>IF(ISERROR(C30-B30/B30)," ",(C30-B30)*100/B30)</f>
        <v>-14.017845596792965</v>
      </c>
      <c r="E30" s="64">
        <v>179</v>
      </c>
      <c r="F30" s="64">
        <v>161</v>
      </c>
      <c r="G30" s="65">
        <f>IF(ISERROR(F30-E30/E30)," ",(F30-E30)*100/E30)</f>
        <v>-10.05586592178771</v>
      </c>
      <c r="H30" s="64">
        <v>907</v>
      </c>
      <c r="I30" s="64">
        <v>883</v>
      </c>
      <c r="J30" s="65">
        <f>IF(ISERROR(I30-H30/H30)," ",(I30-H30)*100/H30)</f>
        <v>-2.6460859977949283</v>
      </c>
      <c r="K30" s="63">
        <v>152</v>
      </c>
      <c r="L30" s="64">
        <v>145</v>
      </c>
      <c r="M30" s="65">
        <f>IF(ISERROR(L30-K30/K30)," ",(L30-K30)*100/K30)</f>
        <v>-4.6052631578947372</v>
      </c>
      <c r="N30" s="63">
        <v>7433</v>
      </c>
      <c r="O30" s="64">
        <v>5964</v>
      </c>
      <c r="P30" s="65">
        <f>IF(ISERROR(O30-N30/N30)," ",(O30-N30)*100/N30)</f>
        <v>-19.763218081528318</v>
      </c>
      <c r="Q30" s="63">
        <v>218</v>
      </c>
      <c r="R30" s="64">
        <v>167</v>
      </c>
      <c r="S30" s="65">
        <f>IF(ISERROR(R30-Q30/Q30)," ",(R30-Q30)*100/Q30)</f>
        <v>-23.394495412844037</v>
      </c>
      <c r="T30" s="63">
        <v>14</v>
      </c>
      <c r="U30" s="64">
        <v>14</v>
      </c>
      <c r="V30" s="65">
        <f>IF(ISERROR(U30-T30/T30)," ",(U30-T30)*100/T30)</f>
        <v>0</v>
      </c>
    </row>
  </sheetData>
  <mergeCells count="8">
    <mergeCell ref="B5:V6"/>
    <mergeCell ref="B7:C7"/>
    <mergeCell ref="E7:F7"/>
    <mergeCell ref="H7:I7"/>
    <mergeCell ref="N7:O7"/>
    <mergeCell ref="Q7:R7"/>
    <mergeCell ref="T7:U7"/>
    <mergeCell ref="K7:L7"/>
  </mergeCells>
  <pageMargins left="0.23622047244094491" right="0.23622047244094491" top="0.6692913385826772" bottom="0.23622047244094491" header="0.51181102362204722" footer="0.23622047244094491"/>
  <pageSetup paperSize="9" scale="78" orientation="landscape" horizontalDpi="0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2:U34"/>
  <sheetViews>
    <sheetView view="pageBreakPreview" zoomScaleNormal="100" zoomScaleSheetLayoutView="100" workbookViewId="0">
      <selection activeCell="A10" sqref="A10"/>
    </sheetView>
  </sheetViews>
  <sheetFormatPr defaultRowHeight="12.75" x14ac:dyDescent="0.2"/>
  <cols>
    <col min="1" max="1" width="20" style="4" customWidth="1"/>
    <col min="2" max="3" width="9" style="4" customWidth="1"/>
    <col min="4" max="6" width="7" style="4" customWidth="1"/>
    <col min="7" max="8" width="8.140625" style="4" customWidth="1"/>
    <col min="9" max="11" width="7" style="4" customWidth="1"/>
    <col min="12" max="13" width="8.140625" style="4" customWidth="1"/>
    <col min="14" max="16" width="7" style="4" customWidth="1"/>
    <col min="17" max="18" width="8.140625" style="4" customWidth="1"/>
    <col min="19" max="21" width="7" style="4" customWidth="1"/>
    <col min="22" max="251" width="9.140625" style="4"/>
    <col min="252" max="252" width="20" style="4" customWidth="1"/>
    <col min="253" max="254" width="8.140625" style="4" customWidth="1"/>
    <col min="255" max="255" width="6.5703125" style="4" customWidth="1"/>
    <col min="256" max="262" width="9" style="4" customWidth="1"/>
    <col min="263" max="264" width="8.140625" style="4" customWidth="1"/>
    <col min="265" max="265" width="6.7109375" style="4" customWidth="1"/>
    <col min="266" max="267" width="9" style="4" customWidth="1"/>
    <col min="268" max="269" width="8.140625" style="4" customWidth="1"/>
    <col min="270" max="270" width="6.5703125" style="4" customWidth="1"/>
    <col min="271" max="272" width="9" style="4" customWidth="1"/>
    <col min="273" max="274" width="8.140625" style="4" customWidth="1"/>
    <col min="275" max="507" width="9.140625" style="4"/>
    <col min="508" max="508" width="20" style="4" customWidth="1"/>
    <col min="509" max="510" width="8.140625" style="4" customWidth="1"/>
    <col min="511" max="511" width="6.5703125" style="4" customWidth="1"/>
    <col min="512" max="518" width="9" style="4" customWidth="1"/>
    <col min="519" max="520" width="8.140625" style="4" customWidth="1"/>
    <col min="521" max="521" width="6.7109375" style="4" customWidth="1"/>
    <col min="522" max="523" width="9" style="4" customWidth="1"/>
    <col min="524" max="525" width="8.140625" style="4" customWidth="1"/>
    <col min="526" max="526" width="6.5703125" style="4" customWidth="1"/>
    <col min="527" max="528" width="9" style="4" customWidth="1"/>
    <col min="529" max="530" width="8.140625" style="4" customWidth="1"/>
    <col min="531" max="763" width="9.140625" style="4"/>
    <col min="764" max="764" width="20" style="4" customWidth="1"/>
    <col min="765" max="766" width="8.140625" style="4" customWidth="1"/>
    <col min="767" max="767" width="6.5703125" style="4" customWidth="1"/>
    <col min="768" max="774" width="9" style="4" customWidth="1"/>
    <col min="775" max="776" width="8.140625" style="4" customWidth="1"/>
    <col min="777" max="777" width="6.7109375" style="4" customWidth="1"/>
    <col min="778" max="779" width="9" style="4" customWidth="1"/>
    <col min="780" max="781" width="8.140625" style="4" customWidth="1"/>
    <col min="782" max="782" width="6.5703125" style="4" customWidth="1"/>
    <col min="783" max="784" width="9" style="4" customWidth="1"/>
    <col min="785" max="786" width="8.140625" style="4" customWidth="1"/>
    <col min="787" max="1019" width="9.140625" style="4"/>
    <col min="1020" max="1020" width="20" style="4" customWidth="1"/>
    <col min="1021" max="1022" width="8.140625" style="4" customWidth="1"/>
    <col min="1023" max="1023" width="6.5703125" style="4" customWidth="1"/>
    <col min="1024" max="1030" width="9" style="4" customWidth="1"/>
    <col min="1031" max="1032" width="8.140625" style="4" customWidth="1"/>
    <col min="1033" max="1033" width="6.7109375" style="4" customWidth="1"/>
    <col min="1034" max="1035" width="9" style="4" customWidth="1"/>
    <col min="1036" max="1037" width="8.140625" style="4" customWidth="1"/>
    <col min="1038" max="1038" width="6.5703125" style="4" customWidth="1"/>
    <col min="1039" max="1040" width="9" style="4" customWidth="1"/>
    <col min="1041" max="1042" width="8.140625" style="4" customWidth="1"/>
    <col min="1043" max="1275" width="9.140625" style="4"/>
    <col min="1276" max="1276" width="20" style="4" customWidth="1"/>
    <col min="1277" max="1278" width="8.140625" style="4" customWidth="1"/>
    <col min="1279" max="1279" width="6.5703125" style="4" customWidth="1"/>
    <col min="1280" max="1286" width="9" style="4" customWidth="1"/>
    <col min="1287" max="1288" width="8.140625" style="4" customWidth="1"/>
    <col min="1289" max="1289" width="6.7109375" style="4" customWidth="1"/>
    <col min="1290" max="1291" width="9" style="4" customWidth="1"/>
    <col min="1292" max="1293" width="8.140625" style="4" customWidth="1"/>
    <col min="1294" max="1294" width="6.5703125" style="4" customWidth="1"/>
    <col min="1295" max="1296" width="9" style="4" customWidth="1"/>
    <col min="1297" max="1298" width="8.140625" style="4" customWidth="1"/>
    <col min="1299" max="1531" width="9.140625" style="4"/>
    <col min="1532" max="1532" width="20" style="4" customWidth="1"/>
    <col min="1533" max="1534" width="8.140625" style="4" customWidth="1"/>
    <col min="1535" max="1535" width="6.5703125" style="4" customWidth="1"/>
    <col min="1536" max="1542" width="9" style="4" customWidth="1"/>
    <col min="1543" max="1544" width="8.140625" style="4" customWidth="1"/>
    <col min="1545" max="1545" width="6.7109375" style="4" customWidth="1"/>
    <col min="1546" max="1547" width="9" style="4" customWidth="1"/>
    <col min="1548" max="1549" width="8.140625" style="4" customWidth="1"/>
    <col min="1550" max="1550" width="6.5703125" style="4" customWidth="1"/>
    <col min="1551" max="1552" width="9" style="4" customWidth="1"/>
    <col min="1553" max="1554" width="8.140625" style="4" customWidth="1"/>
    <col min="1555" max="1787" width="9.140625" style="4"/>
    <col min="1788" max="1788" width="20" style="4" customWidth="1"/>
    <col min="1789" max="1790" width="8.140625" style="4" customWidth="1"/>
    <col min="1791" max="1791" width="6.5703125" style="4" customWidth="1"/>
    <col min="1792" max="1798" width="9" style="4" customWidth="1"/>
    <col min="1799" max="1800" width="8.140625" style="4" customWidth="1"/>
    <col min="1801" max="1801" width="6.7109375" style="4" customWidth="1"/>
    <col min="1802" max="1803" width="9" style="4" customWidth="1"/>
    <col min="1804" max="1805" width="8.140625" style="4" customWidth="1"/>
    <col min="1806" max="1806" width="6.5703125" style="4" customWidth="1"/>
    <col min="1807" max="1808" width="9" style="4" customWidth="1"/>
    <col min="1809" max="1810" width="8.140625" style="4" customWidth="1"/>
    <col min="1811" max="2043" width="9.140625" style="4"/>
    <col min="2044" max="2044" width="20" style="4" customWidth="1"/>
    <col min="2045" max="2046" width="8.140625" style="4" customWidth="1"/>
    <col min="2047" max="2047" width="6.5703125" style="4" customWidth="1"/>
    <col min="2048" max="2054" width="9" style="4" customWidth="1"/>
    <col min="2055" max="2056" width="8.140625" style="4" customWidth="1"/>
    <col min="2057" max="2057" width="6.7109375" style="4" customWidth="1"/>
    <col min="2058" max="2059" width="9" style="4" customWidth="1"/>
    <col min="2060" max="2061" width="8.140625" style="4" customWidth="1"/>
    <col min="2062" max="2062" width="6.5703125" style="4" customWidth="1"/>
    <col min="2063" max="2064" width="9" style="4" customWidth="1"/>
    <col min="2065" max="2066" width="8.140625" style="4" customWidth="1"/>
    <col min="2067" max="2299" width="9.140625" style="4"/>
    <col min="2300" max="2300" width="20" style="4" customWidth="1"/>
    <col min="2301" max="2302" width="8.140625" style="4" customWidth="1"/>
    <col min="2303" max="2303" width="6.5703125" style="4" customWidth="1"/>
    <col min="2304" max="2310" width="9" style="4" customWidth="1"/>
    <col min="2311" max="2312" width="8.140625" style="4" customWidth="1"/>
    <col min="2313" max="2313" width="6.7109375" style="4" customWidth="1"/>
    <col min="2314" max="2315" width="9" style="4" customWidth="1"/>
    <col min="2316" max="2317" width="8.140625" style="4" customWidth="1"/>
    <col min="2318" max="2318" width="6.5703125" style="4" customWidth="1"/>
    <col min="2319" max="2320" width="9" style="4" customWidth="1"/>
    <col min="2321" max="2322" width="8.140625" style="4" customWidth="1"/>
    <col min="2323" max="2555" width="9.140625" style="4"/>
    <col min="2556" max="2556" width="20" style="4" customWidth="1"/>
    <col min="2557" max="2558" width="8.140625" style="4" customWidth="1"/>
    <col min="2559" max="2559" width="6.5703125" style="4" customWidth="1"/>
    <col min="2560" max="2566" width="9" style="4" customWidth="1"/>
    <col min="2567" max="2568" width="8.140625" style="4" customWidth="1"/>
    <col min="2569" max="2569" width="6.7109375" style="4" customWidth="1"/>
    <col min="2570" max="2571" width="9" style="4" customWidth="1"/>
    <col min="2572" max="2573" width="8.140625" style="4" customWidth="1"/>
    <col min="2574" max="2574" width="6.5703125" style="4" customWidth="1"/>
    <col min="2575" max="2576" width="9" style="4" customWidth="1"/>
    <col min="2577" max="2578" width="8.140625" style="4" customWidth="1"/>
    <col min="2579" max="2811" width="9.140625" style="4"/>
    <col min="2812" max="2812" width="20" style="4" customWidth="1"/>
    <col min="2813" max="2814" width="8.140625" style="4" customWidth="1"/>
    <col min="2815" max="2815" width="6.5703125" style="4" customWidth="1"/>
    <col min="2816" max="2822" width="9" style="4" customWidth="1"/>
    <col min="2823" max="2824" width="8.140625" style="4" customWidth="1"/>
    <col min="2825" max="2825" width="6.7109375" style="4" customWidth="1"/>
    <col min="2826" max="2827" width="9" style="4" customWidth="1"/>
    <col min="2828" max="2829" width="8.140625" style="4" customWidth="1"/>
    <col min="2830" max="2830" width="6.5703125" style="4" customWidth="1"/>
    <col min="2831" max="2832" width="9" style="4" customWidth="1"/>
    <col min="2833" max="2834" width="8.140625" style="4" customWidth="1"/>
    <col min="2835" max="3067" width="9.140625" style="4"/>
    <col min="3068" max="3068" width="20" style="4" customWidth="1"/>
    <col min="3069" max="3070" width="8.140625" style="4" customWidth="1"/>
    <col min="3071" max="3071" width="6.5703125" style="4" customWidth="1"/>
    <col min="3072" max="3078" width="9" style="4" customWidth="1"/>
    <col min="3079" max="3080" width="8.140625" style="4" customWidth="1"/>
    <col min="3081" max="3081" width="6.7109375" style="4" customWidth="1"/>
    <col min="3082" max="3083" width="9" style="4" customWidth="1"/>
    <col min="3084" max="3085" width="8.140625" style="4" customWidth="1"/>
    <col min="3086" max="3086" width="6.5703125" style="4" customWidth="1"/>
    <col min="3087" max="3088" width="9" style="4" customWidth="1"/>
    <col min="3089" max="3090" width="8.140625" style="4" customWidth="1"/>
    <col min="3091" max="3323" width="9.140625" style="4"/>
    <col min="3324" max="3324" width="20" style="4" customWidth="1"/>
    <col min="3325" max="3326" width="8.140625" style="4" customWidth="1"/>
    <col min="3327" max="3327" width="6.5703125" style="4" customWidth="1"/>
    <col min="3328" max="3334" width="9" style="4" customWidth="1"/>
    <col min="3335" max="3336" width="8.140625" style="4" customWidth="1"/>
    <col min="3337" max="3337" width="6.7109375" style="4" customWidth="1"/>
    <col min="3338" max="3339" width="9" style="4" customWidth="1"/>
    <col min="3340" max="3341" width="8.140625" style="4" customWidth="1"/>
    <col min="3342" max="3342" width="6.5703125" style="4" customWidth="1"/>
    <col min="3343" max="3344" width="9" style="4" customWidth="1"/>
    <col min="3345" max="3346" width="8.140625" style="4" customWidth="1"/>
    <col min="3347" max="3579" width="9.140625" style="4"/>
    <col min="3580" max="3580" width="20" style="4" customWidth="1"/>
    <col min="3581" max="3582" width="8.140625" style="4" customWidth="1"/>
    <col min="3583" max="3583" width="6.5703125" style="4" customWidth="1"/>
    <col min="3584" max="3590" width="9" style="4" customWidth="1"/>
    <col min="3591" max="3592" width="8.140625" style="4" customWidth="1"/>
    <col min="3593" max="3593" width="6.7109375" style="4" customWidth="1"/>
    <col min="3594" max="3595" width="9" style="4" customWidth="1"/>
    <col min="3596" max="3597" width="8.140625" style="4" customWidth="1"/>
    <col min="3598" max="3598" width="6.5703125" style="4" customWidth="1"/>
    <col min="3599" max="3600" width="9" style="4" customWidth="1"/>
    <col min="3601" max="3602" width="8.140625" style="4" customWidth="1"/>
    <col min="3603" max="3835" width="9.140625" style="4"/>
    <col min="3836" max="3836" width="20" style="4" customWidth="1"/>
    <col min="3837" max="3838" width="8.140625" style="4" customWidth="1"/>
    <col min="3839" max="3839" width="6.5703125" style="4" customWidth="1"/>
    <col min="3840" max="3846" width="9" style="4" customWidth="1"/>
    <col min="3847" max="3848" width="8.140625" style="4" customWidth="1"/>
    <col min="3849" max="3849" width="6.7109375" style="4" customWidth="1"/>
    <col min="3850" max="3851" width="9" style="4" customWidth="1"/>
    <col min="3852" max="3853" width="8.140625" style="4" customWidth="1"/>
    <col min="3854" max="3854" width="6.5703125" style="4" customWidth="1"/>
    <col min="3855" max="3856" width="9" style="4" customWidth="1"/>
    <col min="3857" max="3858" width="8.140625" style="4" customWidth="1"/>
    <col min="3859" max="4091" width="9.140625" style="4"/>
    <col min="4092" max="4092" width="20" style="4" customWidth="1"/>
    <col min="4093" max="4094" width="8.140625" style="4" customWidth="1"/>
    <col min="4095" max="4095" width="6.5703125" style="4" customWidth="1"/>
    <col min="4096" max="4102" width="9" style="4" customWidth="1"/>
    <col min="4103" max="4104" width="8.140625" style="4" customWidth="1"/>
    <col min="4105" max="4105" width="6.7109375" style="4" customWidth="1"/>
    <col min="4106" max="4107" width="9" style="4" customWidth="1"/>
    <col min="4108" max="4109" width="8.140625" style="4" customWidth="1"/>
    <col min="4110" max="4110" width="6.5703125" style="4" customWidth="1"/>
    <col min="4111" max="4112" width="9" style="4" customWidth="1"/>
    <col min="4113" max="4114" width="8.140625" style="4" customWidth="1"/>
    <col min="4115" max="4347" width="9.140625" style="4"/>
    <col min="4348" max="4348" width="20" style="4" customWidth="1"/>
    <col min="4349" max="4350" width="8.140625" style="4" customWidth="1"/>
    <col min="4351" max="4351" width="6.5703125" style="4" customWidth="1"/>
    <col min="4352" max="4358" width="9" style="4" customWidth="1"/>
    <col min="4359" max="4360" width="8.140625" style="4" customWidth="1"/>
    <col min="4361" max="4361" width="6.7109375" style="4" customWidth="1"/>
    <col min="4362" max="4363" width="9" style="4" customWidth="1"/>
    <col min="4364" max="4365" width="8.140625" style="4" customWidth="1"/>
    <col min="4366" max="4366" width="6.5703125" style="4" customWidth="1"/>
    <col min="4367" max="4368" width="9" style="4" customWidth="1"/>
    <col min="4369" max="4370" width="8.140625" style="4" customWidth="1"/>
    <col min="4371" max="4603" width="9.140625" style="4"/>
    <col min="4604" max="4604" width="20" style="4" customWidth="1"/>
    <col min="4605" max="4606" width="8.140625" style="4" customWidth="1"/>
    <col min="4607" max="4607" width="6.5703125" style="4" customWidth="1"/>
    <col min="4608" max="4614" width="9" style="4" customWidth="1"/>
    <col min="4615" max="4616" width="8.140625" style="4" customWidth="1"/>
    <col min="4617" max="4617" width="6.7109375" style="4" customWidth="1"/>
    <col min="4618" max="4619" width="9" style="4" customWidth="1"/>
    <col min="4620" max="4621" width="8.140625" style="4" customWidth="1"/>
    <col min="4622" max="4622" width="6.5703125" style="4" customWidth="1"/>
    <col min="4623" max="4624" width="9" style="4" customWidth="1"/>
    <col min="4625" max="4626" width="8.140625" style="4" customWidth="1"/>
    <col min="4627" max="4859" width="9.140625" style="4"/>
    <col min="4860" max="4860" width="20" style="4" customWidth="1"/>
    <col min="4861" max="4862" width="8.140625" style="4" customWidth="1"/>
    <col min="4863" max="4863" width="6.5703125" style="4" customWidth="1"/>
    <col min="4864" max="4870" width="9" style="4" customWidth="1"/>
    <col min="4871" max="4872" width="8.140625" style="4" customWidth="1"/>
    <col min="4873" max="4873" width="6.7109375" style="4" customWidth="1"/>
    <col min="4874" max="4875" width="9" style="4" customWidth="1"/>
    <col min="4876" max="4877" width="8.140625" style="4" customWidth="1"/>
    <col min="4878" max="4878" width="6.5703125" style="4" customWidth="1"/>
    <col min="4879" max="4880" width="9" style="4" customWidth="1"/>
    <col min="4881" max="4882" width="8.140625" style="4" customWidth="1"/>
    <col min="4883" max="5115" width="9.140625" style="4"/>
    <col min="5116" max="5116" width="20" style="4" customWidth="1"/>
    <col min="5117" max="5118" width="8.140625" style="4" customWidth="1"/>
    <col min="5119" max="5119" width="6.5703125" style="4" customWidth="1"/>
    <col min="5120" max="5126" width="9" style="4" customWidth="1"/>
    <col min="5127" max="5128" width="8.140625" style="4" customWidth="1"/>
    <col min="5129" max="5129" width="6.7109375" style="4" customWidth="1"/>
    <col min="5130" max="5131" width="9" style="4" customWidth="1"/>
    <col min="5132" max="5133" width="8.140625" style="4" customWidth="1"/>
    <col min="5134" max="5134" width="6.5703125" style="4" customWidth="1"/>
    <col min="5135" max="5136" width="9" style="4" customWidth="1"/>
    <col min="5137" max="5138" width="8.140625" style="4" customWidth="1"/>
    <col min="5139" max="5371" width="9.140625" style="4"/>
    <col min="5372" max="5372" width="20" style="4" customWidth="1"/>
    <col min="5373" max="5374" width="8.140625" style="4" customWidth="1"/>
    <col min="5375" max="5375" width="6.5703125" style="4" customWidth="1"/>
    <col min="5376" max="5382" width="9" style="4" customWidth="1"/>
    <col min="5383" max="5384" width="8.140625" style="4" customWidth="1"/>
    <col min="5385" max="5385" width="6.7109375" style="4" customWidth="1"/>
    <col min="5386" max="5387" width="9" style="4" customWidth="1"/>
    <col min="5388" max="5389" width="8.140625" style="4" customWidth="1"/>
    <col min="5390" max="5390" width="6.5703125" style="4" customWidth="1"/>
    <col min="5391" max="5392" width="9" style="4" customWidth="1"/>
    <col min="5393" max="5394" width="8.140625" style="4" customWidth="1"/>
    <col min="5395" max="5627" width="9.140625" style="4"/>
    <col min="5628" max="5628" width="20" style="4" customWidth="1"/>
    <col min="5629" max="5630" width="8.140625" style="4" customWidth="1"/>
    <col min="5631" max="5631" width="6.5703125" style="4" customWidth="1"/>
    <col min="5632" max="5638" width="9" style="4" customWidth="1"/>
    <col min="5639" max="5640" width="8.140625" style="4" customWidth="1"/>
    <col min="5641" max="5641" width="6.7109375" style="4" customWidth="1"/>
    <col min="5642" max="5643" width="9" style="4" customWidth="1"/>
    <col min="5644" max="5645" width="8.140625" style="4" customWidth="1"/>
    <col min="5646" max="5646" width="6.5703125" style="4" customWidth="1"/>
    <col min="5647" max="5648" width="9" style="4" customWidth="1"/>
    <col min="5649" max="5650" width="8.140625" style="4" customWidth="1"/>
    <col min="5651" max="5883" width="9.140625" style="4"/>
    <col min="5884" max="5884" width="20" style="4" customWidth="1"/>
    <col min="5885" max="5886" width="8.140625" style="4" customWidth="1"/>
    <col min="5887" max="5887" width="6.5703125" style="4" customWidth="1"/>
    <col min="5888" max="5894" width="9" style="4" customWidth="1"/>
    <col min="5895" max="5896" width="8.140625" style="4" customWidth="1"/>
    <col min="5897" max="5897" width="6.7109375" style="4" customWidth="1"/>
    <col min="5898" max="5899" width="9" style="4" customWidth="1"/>
    <col min="5900" max="5901" width="8.140625" style="4" customWidth="1"/>
    <col min="5902" max="5902" width="6.5703125" style="4" customWidth="1"/>
    <col min="5903" max="5904" width="9" style="4" customWidth="1"/>
    <col min="5905" max="5906" width="8.140625" style="4" customWidth="1"/>
    <col min="5907" max="6139" width="9.140625" style="4"/>
    <col min="6140" max="6140" width="20" style="4" customWidth="1"/>
    <col min="6141" max="6142" width="8.140625" style="4" customWidth="1"/>
    <col min="6143" max="6143" width="6.5703125" style="4" customWidth="1"/>
    <col min="6144" max="6150" width="9" style="4" customWidth="1"/>
    <col min="6151" max="6152" width="8.140625" style="4" customWidth="1"/>
    <col min="6153" max="6153" width="6.7109375" style="4" customWidth="1"/>
    <col min="6154" max="6155" width="9" style="4" customWidth="1"/>
    <col min="6156" max="6157" width="8.140625" style="4" customWidth="1"/>
    <col min="6158" max="6158" width="6.5703125" style="4" customWidth="1"/>
    <col min="6159" max="6160" width="9" style="4" customWidth="1"/>
    <col min="6161" max="6162" width="8.140625" style="4" customWidth="1"/>
    <col min="6163" max="6395" width="9.140625" style="4"/>
    <col min="6396" max="6396" width="20" style="4" customWidth="1"/>
    <col min="6397" max="6398" width="8.140625" style="4" customWidth="1"/>
    <col min="6399" max="6399" width="6.5703125" style="4" customWidth="1"/>
    <col min="6400" max="6406" width="9" style="4" customWidth="1"/>
    <col min="6407" max="6408" width="8.140625" style="4" customWidth="1"/>
    <col min="6409" max="6409" width="6.7109375" style="4" customWidth="1"/>
    <col min="6410" max="6411" width="9" style="4" customWidth="1"/>
    <col min="6412" max="6413" width="8.140625" style="4" customWidth="1"/>
    <col min="6414" max="6414" width="6.5703125" style="4" customWidth="1"/>
    <col min="6415" max="6416" width="9" style="4" customWidth="1"/>
    <col min="6417" max="6418" width="8.140625" style="4" customWidth="1"/>
    <col min="6419" max="6651" width="9.140625" style="4"/>
    <col min="6652" max="6652" width="20" style="4" customWidth="1"/>
    <col min="6653" max="6654" width="8.140625" style="4" customWidth="1"/>
    <col min="6655" max="6655" width="6.5703125" style="4" customWidth="1"/>
    <col min="6656" max="6662" width="9" style="4" customWidth="1"/>
    <col min="6663" max="6664" width="8.140625" style="4" customWidth="1"/>
    <col min="6665" max="6665" width="6.7109375" style="4" customWidth="1"/>
    <col min="6666" max="6667" width="9" style="4" customWidth="1"/>
    <col min="6668" max="6669" width="8.140625" style="4" customWidth="1"/>
    <col min="6670" max="6670" width="6.5703125" style="4" customWidth="1"/>
    <col min="6671" max="6672" width="9" style="4" customWidth="1"/>
    <col min="6673" max="6674" width="8.140625" style="4" customWidth="1"/>
    <col min="6675" max="6907" width="9.140625" style="4"/>
    <col min="6908" max="6908" width="20" style="4" customWidth="1"/>
    <col min="6909" max="6910" width="8.140625" style="4" customWidth="1"/>
    <col min="6911" max="6911" width="6.5703125" style="4" customWidth="1"/>
    <col min="6912" max="6918" width="9" style="4" customWidth="1"/>
    <col min="6919" max="6920" width="8.140625" style="4" customWidth="1"/>
    <col min="6921" max="6921" width="6.7109375" style="4" customWidth="1"/>
    <col min="6922" max="6923" width="9" style="4" customWidth="1"/>
    <col min="6924" max="6925" width="8.140625" style="4" customWidth="1"/>
    <col min="6926" max="6926" width="6.5703125" style="4" customWidth="1"/>
    <col min="6927" max="6928" width="9" style="4" customWidth="1"/>
    <col min="6929" max="6930" width="8.140625" style="4" customWidth="1"/>
    <col min="6931" max="7163" width="9.140625" style="4"/>
    <col min="7164" max="7164" width="20" style="4" customWidth="1"/>
    <col min="7165" max="7166" width="8.140625" style="4" customWidth="1"/>
    <col min="7167" max="7167" width="6.5703125" style="4" customWidth="1"/>
    <col min="7168" max="7174" width="9" style="4" customWidth="1"/>
    <col min="7175" max="7176" width="8.140625" style="4" customWidth="1"/>
    <col min="7177" max="7177" width="6.7109375" style="4" customWidth="1"/>
    <col min="7178" max="7179" width="9" style="4" customWidth="1"/>
    <col min="7180" max="7181" width="8.140625" style="4" customWidth="1"/>
    <col min="7182" max="7182" width="6.5703125" style="4" customWidth="1"/>
    <col min="7183" max="7184" width="9" style="4" customWidth="1"/>
    <col min="7185" max="7186" width="8.140625" style="4" customWidth="1"/>
    <col min="7187" max="7419" width="9.140625" style="4"/>
    <col min="7420" max="7420" width="20" style="4" customWidth="1"/>
    <col min="7421" max="7422" width="8.140625" style="4" customWidth="1"/>
    <col min="7423" max="7423" width="6.5703125" style="4" customWidth="1"/>
    <col min="7424" max="7430" width="9" style="4" customWidth="1"/>
    <col min="7431" max="7432" width="8.140625" style="4" customWidth="1"/>
    <col min="7433" max="7433" width="6.7109375" style="4" customWidth="1"/>
    <col min="7434" max="7435" width="9" style="4" customWidth="1"/>
    <col min="7436" max="7437" width="8.140625" style="4" customWidth="1"/>
    <col min="7438" max="7438" width="6.5703125" style="4" customWidth="1"/>
    <col min="7439" max="7440" width="9" style="4" customWidth="1"/>
    <col min="7441" max="7442" width="8.140625" style="4" customWidth="1"/>
    <col min="7443" max="7675" width="9.140625" style="4"/>
    <col min="7676" max="7676" width="20" style="4" customWidth="1"/>
    <col min="7677" max="7678" width="8.140625" style="4" customWidth="1"/>
    <col min="7679" max="7679" width="6.5703125" style="4" customWidth="1"/>
    <col min="7680" max="7686" width="9" style="4" customWidth="1"/>
    <col min="7687" max="7688" width="8.140625" style="4" customWidth="1"/>
    <col min="7689" max="7689" width="6.7109375" style="4" customWidth="1"/>
    <col min="7690" max="7691" width="9" style="4" customWidth="1"/>
    <col min="7692" max="7693" width="8.140625" style="4" customWidth="1"/>
    <col min="7694" max="7694" width="6.5703125" style="4" customWidth="1"/>
    <col min="7695" max="7696" width="9" style="4" customWidth="1"/>
    <col min="7697" max="7698" width="8.140625" style="4" customWidth="1"/>
    <col min="7699" max="7931" width="9.140625" style="4"/>
    <col min="7932" max="7932" width="20" style="4" customWidth="1"/>
    <col min="7933" max="7934" width="8.140625" style="4" customWidth="1"/>
    <col min="7935" max="7935" width="6.5703125" style="4" customWidth="1"/>
    <col min="7936" max="7942" width="9" style="4" customWidth="1"/>
    <col min="7943" max="7944" width="8.140625" style="4" customWidth="1"/>
    <col min="7945" max="7945" width="6.7109375" style="4" customWidth="1"/>
    <col min="7946" max="7947" width="9" style="4" customWidth="1"/>
    <col min="7948" max="7949" width="8.140625" style="4" customWidth="1"/>
    <col min="7950" max="7950" width="6.5703125" style="4" customWidth="1"/>
    <col min="7951" max="7952" width="9" style="4" customWidth="1"/>
    <col min="7953" max="7954" width="8.140625" style="4" customWidth="1"/>
    <col min="7955" max="8187" width="9.140625" style="4"/>
    <col min="8188" max="8188" width="20" style="4" customWidth="1"/>
    <col min="8189" max="8190" width="8.140625" style="4" customWidth="1"/>
    <col min="8191" max="8191" width="6.5703125" style="4" customWidth="1"/>
    <col min="8192" max="8198" width="9" style="4" customWidth="1"/>
    <col min="8199" max="8200" width="8.140625" style="4" customWidth="1"/>
    <col min="8201" max="8201" width="6.7109375" style="4" customWidth="1"/>
    <col min="8202" max="8203" width="9" style="4" customWidth="1"/>
    <col min="8204" max="8205" width="8.140625" style="4" customWidth="1"/>
    <col min="8206" max="8206" width="6.5703125" style="4" customWidth="1"/>
    <col min="8207" max="8208" width="9" style="4" customWidth="1"/>
    <col min="8209" max="8210" width="8.140625" style="4" customWidth="1"/>
    <col min="8211" max="8443" width="9.140625" style="4"/>
    <col min="8444" max="8444" width="20" style="4" customWidth="1"/>
    <col min="8445" max="8446" width="8.140625" style="4" customWidth="1"/>
    <col min="8447" max="8447" width="6.5703125" style="4" customWidth="1"/>
    <col min="8448" max="8454" width="9" style="4" customWidth="1"/>
    <col min="8455" max="8456" width="8.140625" style="4" customWidth="1"/>
    <col min="8457" max="8457" width="6.7109375" style="4" customWidth="1"/>
    <col min="8458" max="8459" width="9" style="4" customWidth="1"/>
    <col min="8460" max="8461" width="8.140625" style="4" customWidth="1"/>
    <col min="8462" max="8462" width="6.5703125" style="4" customWidth="1"/>
    <col min="8463" max="8464" width="9" style="4" customWidth="1"/>
    <col min="8465" max="8466" width="8.140625" style="4" customWidth="1"/>
    <col min="8467" max="8699" width="9.140625" style="4"/>
    <col min="8700" max="8700" width="20" style="4" customWidth="1"/>
    <col min="8701" max="8702" width="8.140625" style="4" customWidth="1"/>
    <col min="8703" max="8703" width="6.5703125" style="4" customWidth="1"/>
    <col min="8704" max="8710" width="9" style="4" customWidth="1"/>
    <col min="8711" max="8712" width="8.140625" style="4" customWidth="1"/>
    <col min="8713" max="8713" width="6.7109375" style="4" customWidth="1"/>
    <col min="8714" max="8715" width="9" style="4" customWidth="1"/>
    <col min="8716" max="8717" width="8.140625" style="4" customWidth="1"/>
    <col min="8718" max="8718" width="6.5703125" style="4" customWidth="1"/>
    <col min="8719" max="8720" width="9" style="4" customWidth="1"/>
    <col min="8721" max="8722" width="8.140625" style="4" customWidth="1"/>
    <col min="8723" max="8955" width="9.140625" style="4"/>
    <col min="8956" max="8956" width="20" style="4" customWidth="1"/>
    <col min="8957" max="8958" width="8.140625" style="4" customWidth="1"/>
    <col min="8959" max="8959" width="6.5703125" style="4" customWidth="1"/>
    <col min="8960" max="8966" width="9" style="4" customWidth="1"/>
    <col min="8967" max="8968" width="8.140625" style="4" customWidth="1"/>
    <col min="8969" max="8969" width="6.7109375" style="4" customWidth="1"/>
    <col min="8970" max="8971" width="9" style="4" customWidth="1"/>
    <col min="8972" max="8973" width="8.140625" style="4" customWidth="1"/>
    <col min="8974" max="8974" width="6.5703125" style="4" customWidth="1"/>
    <col min="8975" max="8976" width="9" style="4" customWidth="1"/>
    <col min="8977" max="8978" width="8.140625" style="4" customWidth="1"/>
    <col min="8979" max="9211" width="9.140625" style="4"/>
    <col min="9212" max="9212" width="20" style="4" customWidth="1"/>
    <col min="9213" max="9214" width="8.140625" style="4" customWidth="1"/>
    <col min="9215" max="9215" width="6.5703125" style="4" customWidth="1"/>
    <col min="9216" max="9222" width="9" style="4" customWidth="1"/>
    <col min="9223" max="9224" width="8.140625" style="4" customWidth="1"/>
    <col min="9225" max="9225" width="6.7109375" style="4" customWidth="1"/>
    <col min="9226" max="9227" width="9" style="4" customWidth="1"/>
    <col min="9228" max="9229" width="8.140625" style="4" customWidth="1"/>
    <col min="9230" max="9230" width="6.5703125" style="4" customWidth="1"/>
    <col min="9231" max="9232" width="9" style="4" customWidth="1"/>
    <col min="9233" max="9234" width="8.140625" style="4" customWidth="1"/>
    <col min="9235" max="9467" width="9.140625" style="4"/>
    <col min="9468" max="9468" width="20" style="4" customWidth="1"/>
    <col min="9469" max="9470" width="8.140625" style="4" customWidth="1"/>
    <col min="9471" max="9471" width="6.5703125" style="4" customWidth="1"/>
    <col min="9472" max="9478" width="9" style="4" customWidth="1"/>
    <col min="9479" max="9480" width="8.140625" style="4" customWidth="1"/>
    <col min="9481" max="9481" width="6.7109375" style="4" customWidth="1"/>
    <col min="9482" max="9483" width="9" style="4" customWidth="1"/>
    <col min="9484" max="9485" width="8.140625" style="4" customWidth="1"/>
    <col min="9486" max="9486" width="6.5703125" style="4" customWidth="1"/>
    <col min="9487" max="9488" width="9" style="4" customWidth="1"/>
    <col min="9489" max="9490" width="8.140625" style="4" customWidth="1"/>
    <col min="9491" max="9723" width="9.140625" style="4"/>
    <col min="9724" max="9724" width="20" style="4" customWidth="1"/>
    <col min="9725" max="9726" width="8.140625" style="4" customWidth="1"/>
    <col min="9727" max="9727" width="6.5703125" style="4" customWidth="1"/>
    <col min="9728" max="9734" width="9" style="4" customWidth="1"/>
    <col min="9735" max="9736" width="8.140625" style="4" customWidth="1"/>
    <col min="9737" max="9737" width="6.7109375" style="4" customWidth="1"/>
    <col min="9738" max="9739" width="9" style="4" customWidth="1"/>
    <col min="9740" max="9741" width="8.140625" style="4" customWidth="1"/>
    <col min="9742" max="9742" width="6.5703125" style="4" customWidth="1"/>
    <col min="9743" max="9744" width="9" style="4" customWidth="1"/>
    <col min="9745" max="9746" width="8.140625" style="4" customWidth="1"/>
    <col min="9747" max="9979" width="9.140625" style="4"/>
    <col min="9980" max="9980" width="20" style="4" customWidth="1"/>
    <col min="9981" max="9982" width="8.140625" style="4" customWidth="1"/>
    <col min="9983" max="9983" width="6.5703125" style="4" customWidth="1"/>
    <col min="9984" max="9990" width="9" style="4" customWidth="1"/>
    <col min="9991" max="9992" width="8.140625" style="4" customWidth="1"/>
    <col min="9993" max="9993" width="6.7109375" style="4" customWidth="1"/>
    <col min="9994" max="9995" width="9" style="4" customWidth="1"/>
    <col min="9996" max="9997" width="8.140625" style="4" customWidth="1"/>
    <col min="9998" max="9998" width="6.5703125" style="4" customWidth="1"/>
    <col min="9999" max="10000" width="9" style="4" customWidth="1"/>
    <col min="10001" max="10002" width="8.140625" style="4" customWidth="1"/>
    <col min="10003" max="10235" width="9.140625" style="4"/>
    <col min="10236" max="10236" width="20" style="4" customWidth="1"/>
    <col min="10237" max="10238" width="8.140625" style="4" customWidth="1"/>
    <col min="10239" max="10239" width="6.5703125" style="4" customWidth="1"/>
    <col min="10240" max="10246" width="9" style="4" customWidth="1"/>
    <col min="10247" max="10248" width="8.140625" style="4" customWidth="1"/>
    <col min="10249" max="10249" width="6.7109375" style="4" customWidth="1"/>
    <col min="10250" max="10251" width="9" style="4" customWidth="1"/>
    <col min="10252" max="10253" width="8.140625" style="4" customWidth="1"/>
    <col min="10254" max="10254" width="6.5703125" style="4" customWidth="1"/>
    <col min="10255" max="10256" width="9" style="4" customWidth="1"/>
    <col min="10257" max="10258" width="8.140625" style="4" customWidth="1"/>
    <col min="10259" max="10491" width="9.140625" style="4"/>
    <col min="10492" max="10492" width="20" style="4" customWidth="1"/>
    <col min="10493" max="10494" width="8.140625" style="4" customWidth="1"/>
    <col min="10495" max="10495" width="6.5703125" style="4" customWidth="1"/>
    <col min="10496" max="10502" width="9" style="4" customWidth="1"/>
    <col min="10503" max="10504" width="8.140625" style="4" customWidth="1"/>
    <col min="10505" max="10505" width="6.7109375" style="4" customWidth="1"/>
    <col min="10506" max="10507" width="9" style="4" customWidth="1"/>
    <col min="10508" max="10509" width="8.140625" style="4" customWidth="1"/>
    <col min="10510" max="10510" width="6.5703125" style="4" customWidth="1"/>
    <col min="10511" max="10512" width="9" style="4" customWidth="1"/>
    <col min="10513" max="10514" width="8.140625" style="4" customWidth="1"/>
    <col min="10515" max="10747" width="9.140625" style="4"/>
    <col min="10748" max="10748" width="20" style="4" customWidth="1"/>
    <col min="10749" max="10750" width="8.140625" style="4" customWidth="1"/>
    <col min="10751" max="10751" width="6.5703125" style="4" customWidth="1"/>
    <col min="10752" max="10758" width="9" style="4" customWidth="1"/>
    <col min="10759" max="10760" width="8.140625" style="4" customWidth="1"/>
    <col min="10761" max="10761" width="6.7109375" style="4" customWidth="1"/>
    <col min="10762" max="10763" width="9" style="4" customWidth="1"/>
    <col min="10764" max="10765" width="8.140625" style="4" customWidth="1"/>
    <col min="10766" max="10766" width="6.5703125" style="4" customWidth="1"/>
    <col min="10767" max="10768" width="9" style="4" customWidth="1"/>
    <col min="10769" max="10770" width="8.140625" style="4" customWidth="1"/>
    <col min="10771" max="11003" width="9.140625" style="4"/>
    <col min="11004" max="11004" width="20" style="4" customWidth="1"/>
    <col min="11005" max="11006" width="8.140625" style="4" customWidth="1"/>
    <col min="11007" max="11007" width="6.5703125" style="4" customWidth="1"/>
    <col min="11008" max="11014" width="9" style="4" customWidth="1"/>
    <col min="11015" max="11016" width="8.140625" style="4" customWidth="1"/>
    <col min="11017" max="11017" width="6.7109375" style="4" customWidth="1"/>
    <col min="11018" max="11019" width="9" style="4" customWidth="1"/>
    <col min="11020" max="11021" width="8.140625" style="4" customWidth="1"/>
    <col min="11022" max="11022" width="6.5703125" style="4" customWidth="1"/>
    <col min="11023" max="11024" width="9" style="4" customWidth="1"/>
    <col min="11025" max="11026" width="8.140625" style="4" customWidth="1"/>
    <col min="11027" max="11259" width="9.140625" style="4"/>
    <col min="11260" max="11260" width="20" style="4" customWidth="1"/>
    <col min="11261" max="11262" width="8.140625" style="4" customWidth="1"/>
    <col min="11263" max="11263" width="6.5703125" style="4" customWidth="1"/>
    <col min="11264" max="11270" width="9" style="4" customWidth="1"/>
    <col min="11271" max="11272" width="8.140625" style="4" customWidth="1"/>
    <col min="11273" max="11273" width="6.7109375" style="4" customWidth="1"/>
    <col min="11274" max="11275" width="9" style="4" customWidth="1"/>
    <col min="11276" max="11277" width="8.140625" style="4" customWidth="1"/>
    <col min="11278" max="11278" width="6.5703125" style="4" customWidth="1"/>
    <col min="11279" max="11280" width="9" style="4" customWidth="1"/>
    <col min="11281" max="11282" width="8.140625" style="4" customWidth="1"/>
    <col min="11283" max="11515" width="9.140625" style="4"/>
    <col min="11516" max="11516" width="20" style="4" customWidth="1"/>
    <col min="11517" max="11518" width="8.140625" style="4" customWidth="1"/>
    <col min="11519" max="11519" width="6.5703125" style="4" customWidth="1"/>
    <col min="11520" max="11526" width="9" style="4" customWidth="1"/>
    <col min="11527" max="11528" width="8.140625" style="4" customWidth="1"/>
    <col min="11529" max="11529" width="6.7109375" style="4" customWidth="1"/>
    <col min="11530" max="11531" width="9" style="4" customWidth="1"/>
    <col min="11532" max="11533" width="8.140625" style="4" customWidth="1"/>
    <col min="11534" max="11534" width="6.5703125" style="4" customWidth="1"/>
    <col min="11535" max="11536" width="9" style="4" customWidth="1"/>
    <col min="11537" max="11538" width="8.140625" style="4" customWidth="1"/>
    <col min="11539" max="11771" width="9.140625" style="4"/>
    <col min="11772" max="11772" width="20" style="4" customWidth="1"/>
    <col min="11773" max="11774" width="8.140625" style="4" customWidth="1"/>
    <col min="11775" max="11775" width="6.5703125" style="4" customWidth="1"/>
    <col min="11776" max="11782" width="9" style="4" customWidth="1"/>
    <col min="11783" max="11784" width="8.140625" style="4" customWidth="1"/>
    <col min="11785" max="11785" width="6.7109375" style="4" customWidth="1"/>
    <col min="11786" max="11787" width="9" style="4" customWidth="1"/>
    <col min="11788" max="11789" width="8.140625" style="4" customWidth="1"/>
    <col min="11790" max="11790" width="6.5703125" style="4" customWidth="1"/>
    <col min="11791" max="11792" width="9" style="4" customWidth="1"/>
    <col min="11793" max="11794" width="8.140625" style="4" customWidth="1"/>
    <col min="11795" max="12027" width="9.140625" style="4"/>
    <col min="12028" max="12028" width="20" style="4" customWidth="1"/>
    <col min="12029" max="12030" width="8.140625" style="4" customWidth="1"/>
    <col min="12031" max="12031" width="6.5703125" style="4" customWidth="1"/>
    <col min="12032" max="12038" width="9" style="4" customWidth="1"/>
    <col min="12039" max="12040" width="8.140625" style="4" customWidth="1"/>
    <col min="12041" max="12041" width="6.7109375" style="4" customWidth="1"/>
    <col min="12042" max="12043" width="9" style="4" customWidth="1"/>
    <col min="12044" max="12045" width="8.140625" style="4" customWidth="1"/>
    <col min="12046" max="12046" width="6.5703125" style="4" customWidth="1"/>
    <col min="12047" max="12048" width="9" style="4" customWidth="1"/>
    <col min="12049" max="12050" width="8.140625" style="4" customWidth="1"/>
    <col min="12051" max="12283" width="9.140625" style="4"/>
    <col min="12284" max="12284" width="20" style="4" customWidth="1"/>
    <col min="12285" max="12286" width="8.140625" style="4" customWidth="1"/>
    <col min="12287" max="12287" width="6.5703125" style="4" customWidth="1"/>
    <col min="12288" max="12294" width="9" style="4" customWidth="1"/>
    <col min="12295" max="12296" width="8.140625" style="4" customWidth="1"/>
    <col min="12297" max="12297" width="6.7109375" style="4" customWidth="1"/>
    <col min="12298" max="12299" width="9" style="4" customWidth="1"/>
    <col min="12300" max="12301" width="8.140625" style="4" customWidth="1"/>
    <col min="12302" max="12302" width="6.5703125" style="4" customWidth="1"/>
    <col min="12303" max="12304" width="9" style="4" customWidth="1"/>
    <col min="12305" max="12306" width="8.140625" style="4" customWidth="1"/>
    <col min="12307" max="12539" width="9.140625" style="4"/>
    <col min="12540" max="12540" width="20" style="4" customWidth="1"/>
    <col min="12541" max="12542" width="8.140625" style="4" customWidth="1"/>
    <col min="12543" max="12543" width="6.5703125" style="4" customWidth="1"/>
    <col min="12544" max="12550" width="9" style="4" customWidth="1"/>
    <col min="12551" max="12552" width="8.140625" style="4" customWidth="1"/>
    <col min="12553" max="12553" width="6.7109375" style="4" customWidth="1"/>
    <col min="12554" max="12555" width="9" style="4" customWidth="1"/>
    <col min="12556" max="12557" width="8.140625" style="4" customWidth="1"/>
    <col min="12558" max="12558" width="6.5703125" style="4" customWidth="1"/>
    <col min="12559" max="12560" width="9" style="4" customWidth="1"/>
    <col min="12561" max="12562" width="8.140625" style="4" customWidth="1"/>
    <col min="12563" max="12795" width="9.140625" style="4"/>
    <col min="12796" max="12796" width="20" style="4" customWidth="1"/>
    <col min="12797" max="12798" width="8.140625" style="4" customWidth="1"/>
    <col min="12799" max="12799" width="6.5703125" style="4" customWidth="1"/>
    <col min="12800" max="12806" width="9" style="4" customWidth="1"/>
    <col min="12807" max="12808" width="8.140625" style="4" customWidth="1"/>
    <col min="12809" max="12809" width="6.7109375" style="4" customWidth="1"/>
    <col min="12810" max="12811" width="9" style="4" customWidth="1"/>
    <col min="12812" max="12813" width="8.140625" style="4" customWidth="1"/>
    <col min="12814" max="12814" width="6.5703125" style="4" customWidth="1"/>
    <col min="12815" max="12816" width="9" style="4" customWidth="1"/>
    <col min="12817" max="12818" width="8.140625" style="4" customWidth="1"/>
    <col min="12819" max="13051" width="9.140625" style="4"/>
    <col min="13052" max="13052" width="20" style="4" customWidth="1"/>
    <col min="13053" max="13054" width="8.140625" style="4" customWidth="1"/>
    <col min="13055" max="13055" width="6.5703125" style="4" customWidth="1"/>
    <col min="13056" max="13062" width="9" style="4" customWidth="1"/>
    <col min="13063" max="13064" width="8.140625" style="4" customWidth="1"/>
    <col min="13065" max="13065" width="6.7109375" style="4" customWidth="1"/>
    <col min="13066" max="13067" width="9" style="4" customWidth="1"/>
    <col min="13068" max="13069" width="8.140625" style="4" customWidth="1"/>
    <col min="13070" max="13070" width="6.5703125" style="4" customWidth="1"/>
    <col min="13071" max="13072" width="9" style="4" customWidth="1"/>
    <col min="13073" max="13074" width="8.140625" style="4" customWidth="1"/>
    <col min="13075" max="13307" width="9.140625" style="4"/>
    <col min="13308" max="13308" width="20" style="4" customWidth="1"/>
    <col min="13309" max="13310" width="8.140625" style="4" customWidth="1"/>
    <col min="13311" max="13311" width="6.5703125" style="4" customWidth="1"/>
    <col min="13312" max="13318" width="9" style="4" customWidth="1"/>
    <col min="13319" max="13320" width="8.140625" style="4" customWidth="1"/>
    <col min="13321" max="13321" width="6.7109375" style="4" customWidth="1"/>
    <col min="13322" max="13323" width="9" style="4" customWidth="1"/>
    <col min="13324" max="13325" width="8.140625" style="4" customWidth="1"/>
    <col min="13326" max="13326" width="6.5703125" style="4" customWidth="1"/>
    <col min="13327" max="13328" width="9" style="4" customWidth="1"/>
    <col min="13329" max="13330" width="8.140625" style="4" customWidth="1"/>
    <col min="13331" max="13563" width="9.140625" style="4"/>
    <col min="13564" max="13564" width="20" style="4" customWidth="1"/>
    <col min="13565" max="13566" width="8.140625" style="4" customWidth="1"/>
    <col min="13567" max="13567" width="6.5703125" style="4" customWidth="1"/>
    <col min="13568" max="13574" width="9" style="4" customWidth="1"/>
    <col min="13575" max="13576" width="8.140625" style="4" customWidth="1"/>
    <col min="13577" max="13577" width="6.7109375" style="4" customWidth="1"/>
    <col min="13578" max="13579" width="9" style="4" customWidth="1"/>
    <col min="13580" max="13581" width="8.140625" style="4" customWidth="1"/>
    <col min="13582" max="13582" width="6.5703125" style="4" customWidth="1"/>
    <col min="13583" max="13584" width="9" style="4" customWidth="1"/>
    <col min="13585" max="13586" width="8.140625" style="4" customWidth="1"/>
    <col min="13587" max="13819" width="9.140625" style="4"/>
    <col min="13820" max="13820" width="20" style="4" customWidth="1"/>
    <col min="13821" max="13822" width="8.140625" style="4" customWidth="1"/>
    <col min="13823" max="13823" width="6.5703125" style="4" customWidth="1"/>
    <col min="13824" max="13830" width="9" style="4" customWidth="1"/>
    <col min="13831" max="13832" width="8.140625" style="4" customWidth="1"/>
    <col min="13833" max="13833" width="6.7109375" style="4" customWidth="1"/>
    <col min="13834" max="13835" width="9" style="4" customWidth="1"/>
    <col min="13836" max="13837" width="8.140625" style="4" customWidth="1"/>
    <col min="13838" max="13838" width="6.5703125" style="4" customWidth="1"/>
    <col min="13839" max="13840" width="9" style="4" customWidth="1"/>
    <col min="13841" max="13842" width="8.140625" style="4" customWidth="1"/>
    <col min="13843" max="14075" width="9.140625" style="4"/>
    <col min="14076" max="14076" width="20" style="4" customWidth="1"/>
    <col min="14077" max="14078" width="8.140625" style="4" customWidth="1"/>
    <col min="14079" max="14079" width="6.5703125" style="4" customWidth="1"/>
    <col min="14080" max="14086" width="9" style="4" customWidth="1"/>
    <col min="14087" max="14088" width="8.140625" style="4" customWidth="1"/>
    <col min="14089" max="14089" width="6.7109375" style="4" customWidth="1"/>
    <col min="14090" max="14091" width="9" style="4" customWidth="1"/>
    <col min="14092" max="14093" width="8.140625" style="4" customWidth="1"/>
    <col min="14094" max="14094" width="6.5703125" style="4" customWidth="1"/>
    <col min="14095" max="14096" width="9" style="4" customWidth="1"/>
    <col min="14097" max="14098" width="8.140625" style="4" customWidth="1"/>
    <col min="14099" max="14331" width="9.140625" style="4"/>
    <col min="14332" max="14332" width="20" style="4" customWidth="1"/>
    <col min="14333" max="14334" width="8.140625" style="4" customWidth="1"/>
    <col min="14335" max="14335" width="6.5703125" style="4" customWidth="1"/>
    <col min="14336" max="14342" width="9" style="4" customWidth="1"/>
    <col min="14343" max="14344" width="8.140625" style="4" customWidth="1"/>
    <col min="14345" max="14345" width="6.7109375" style="4" customWidth="1"/>
    <col min="14346" max="14347" width="9" style="4" customWidth="1"/>
    <col min="14348" max="14349" width="8.140625" style="4" customWidth="1"/>
    <col min="14350" max="14350" width="6.5703125" style="4" customWidth="1"/>
    <col min="14351" max="14352" width="9" style="4" customWidth="1"/>
    <col min="14353" max="14354" width="8.140625" style="4" customWidth="1"/>
    <col min="14355" max="14587" width="9.140625" style="4"/>
    <col min="14588" max="14588" width="20" style="4" customWidth="1"/>
    <col min="14589" max="14590" width="8.140625" style="4" customWidth="1"/>
    <col min="14591" max="14591" width="6.5703125" style="4" customWidth="1"/>
    <col min="14592" max="14598" width="9" style="4" customWidth="1"/>
    <col min="14599" max="14600" width="8.140625" style="4" customWidth="1"/>
    <col min="14601" max="14601" width="6.7109375" style="4" customWidth="1"/>
    <col min="14602" max="14603" width="9" style="4" customWidth="1"/>
    <col min="14604" max="14605" width="8.140625" style="4" customWidth="1"/>
    <col min="14606" max="14606" width="6.5703125" style="4" customWidth="1"/>
    <col min="14607" max="14608" width="9" style="4" customWidth="1"/>
    <col min="14609" max="14610" width="8.140625" style="4" customWidth="1"/>
    <col min="14611" max="14843" width="9.140625" style="4"/>
    <col min="14844" max="14844" width="20" style="4" customWidth="1"/>
    <col min="14845" max="14846" width="8.140625" style="4" customWidth="1"/>
    <col min="14847" max="14847" width="6.5703125" style="4" customWidth="1"/>
    <col min="14848" max="14854" width="9" style="4" customWidth="1"/>
    <col min="14855" max="14856" width="8.140625" style="4" customWidth="1"/>
    <col min="14857" max="14857" width="6.7109375" style="4" customWidth="1"/>
    <col min="14858" max="14859" width="9" style="4" customWidth="1"/>
    <col min="14860" max="14861" width="8.140625" style="4" customWidth="1"/>
    <col min="14862" max="14862" width="6.5703125" style="4" customWidth="1"/>
    <col min="14863" max="14864" width="9" style="4" customWidth="1"/>
    <col min="14865" max="14866" width="8.140625" style="4" customWidth="1"/>
    <col min="14867" max="15099" width="9.140625" style="4"/>
    <col min="15100" max="15100" width="20" style="4" customWidth="1"/>
    <col min="15101" max="15102" width="8.140625" style="4" customWidth="1"/>
    <col min="15103" max="15103" width="6.5703125" style="4" customWidth="1"/>
    <col min="15104" max="15110" width="9" style="4" customWidth="1"/>
    <col min="15111" max="15112" width="8.140625" style="4" customWidth="1"/>
    <col min="15113" max="15113" width="6.7109375" style="4" customWidth="1"/>
    <col min="15114" max="15115" width="9" style="4" customWidth="1"/>
    <col min="15116" max="15117" width="8.140625" style="4" customWidth="1"/>
    <col min="15118" max="15118" width="6.5703125" style="4" customWidth="1"/>
    <col min="15119" max="15120" width="9" style="4" customWidth="1"/>
    <col min="15121" max="15122" width="8.140625" style="4" customWidth="1"/>
    <col min="15123" max="15355" width="9.140625" style="4"/>
    <col min="15356" max="15356" width="20" style="4" customWidth="1"/>
    <col min="15357" max="15358" width="8.140625" style="4" customWidth="1"/>
    <col min="15359" max="15359" width="6.5703125" style="4" customWidth="1"/>
    <col min="15360" max="15366" width="9" style="4" customWidth="1"/>
    <col min="15367" max="15368" width="8.140625" style="4" customWidth="1"/>
    <col min="15369" max="15369" width="6.7109375" style="4" customWidth="1"/>
    <col min="15370" max="15371" width="9" style="4" customWidth="1"/>
    <col min="15372" max="15373" width="8.140625" style="4" customWidth="1"/>
    <col min="15374" max="15374" width="6.5703125" style="4" customWidth="1"/>
    <col min="15375" max="15376" width="9" style="4" customWidth="1"/>
    <col min="15377" max="15378" width="8.140625" style="4" customWidth="1"/>
    <col min="15379" max="15611" width="9.140625" style="4"/>
    <col min="15612" max="15612" width="20" style="4" customWidth="1"/>
    <col min="15613" max="15614" width="8.140625" style="4" customWidth="1"/>
    <col min="15615" max="15615" width="6.5703125" style="4" customWidth="1"/>
    <col min="15616" max="15622" width="9" style="4" customWidth="1"/>
    <col min="15623" max="15624" width="8.140625" style="4" customWidth="1"/>
    <col min="15625" max="15625" width="6.7109375" style="4" customWidth="1"/>
    <col min="15626" max="15627" width="9" style="4" customWidth="1"/>
    <col min="15628" max="15629" width="8.140625" style="4" customWidth="1"/>
    <col min="15630" max="15630" width="6.5703125" style="4" customWidth="1"/>
    <col min="15631" max="15632" width="9" style="4" customWidth="1"/>
    <col min="15633" max="15634" width="8.140625" style="4" customWidth="1"/>
    <col min="15635" max="15867" width="9.140625" style="4"/>
    <col min="15868" max="15868" width="20" style="4" customWidth="1"/>
    <col min="15869" max="15870" width="8.140625" style="4" customWidth="1"/>
    <col min="15871" max="15871" width="6.5703125" style="4" customWidth="1"/>
    <col min="15872" max="15878" width="9" style="4" customWidth="1"/>
    <col min="15879" max="15880" width="8.140625" style="4" customWidth="1"/>
    <col min="15881" max="15881" width="6.7109375" style="4" customWidth="1"/>
    <col min="15882" max="15883" width="9" style="4" customWidth="1"/>
    <col min="15884" max="15885" width="8.140625" style="4" customWidth="1"/>
    <col min="15886" max="15886" width="6.5703125" style="4" customWidth="1"/>
    <col min="15887" max="15888" width="9" style="4" customWidth="1"/>
    <col min="15889" max="15890" width="8.140625" style="4" customWidth="1"/>
    <col min="15891" max="16123" width="9.140625" style="4"/>
    <col min="16124" max="16124" width="20" style="4" customWidth="1"/>
    <col min="16125" max="16126" width="8.140625" style="4" customWidth="1"/>
    <col min="16127" max="16127" width="6.5703125" style="4" customWidth="1"/>
    <col min="16128" max="16134" width="9" style="4" customWidth="1"/>
    <col min="16135" max="16136" width="8.140625" style="4" customWidth="1"/>
    <col min="16137" max="16137" width="6.7109375" style="4" customWidth="1"/>
    <col min="16138" max="16139" width="9" style="4" customWidth="1"/>
    <col min="16140" max="16141" width="8.140625" style="4" customWidth="1"/>
    <col min="16142" max="16142" width="6.5703125" style="4" customWidth="1"/>
    <col min="16143" max="16144" width="9" style="4" customWidth="1"/>
    <col min="16145" max="16146" width="8.140625" style="4" customWidth="1"/>
    <col min="16147" max="16384" width="9.140625" style="4"/>
  </cols>
  <sheetData>
    <row r="2" spans="1:21" x14ac:dyDescent="0.2">
      <c r="B2" s="6"/>
      <c r="C2" s="6"/>
      <c r="D2" s="6"/>
      <c r="E2" s="6"/>
      <c r="F2" s="6"/>
      <c r="G2" s="6" t="s">
        <v>4</v>
      </c>
      <c r="H2" s="6"/>
      <c r="I2" s="6"/>
      <c r="J2" s="6"/>
    </row>
    <row r="3" spans="1:21" x14ac:dyDescent="0.2">
      <c r="B3" s="7"/>
      <c r="C3" s="7"/>
      <c r="D3" s="7"/>
      <c r="E3" s="7"/>
      <c r="F3" s="7"/>
      <c r="G3" s="7" t="s">
        <v>5</v>
      </c>
      <c r="H3" s="7"/>
      <c r="I3" s="7"/>
      <c r="J3" s="7"/>
    </row>
    <row r="5" spans="1:21" ht="15.75" x14ac:dyDescent="0.25">
      <c r="A5" s="20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</row>
    <row r="6" spans="1:21" ht="29.25" customHeight="1" x14ac:dyDescent="0.2">
      <c r="A6" s="21"/>
      <c r="B6" s="176" t="s">
        <v>144</v>
      </c>
      <c r="C6" s="177"/>
      <c r="D6" s="177"/>
      <c r="E6" s="177"/>
      <c r="F6" s="178"/>
      <c r="G6" s="193" t="s">
        <v>6</v>
      </c>
      <c r="H6" s="194"/>
      <c r="I6" s="194"/>
      <c r="J6" s="194"/>
      <c r="K6" s="195"/>
      <c r="L6" s="176" t="s">
        <v>142</v>
      </c>
      <c r="M6" s="177"/>
      <c r="N6" s="177"/>
      <c r="O6" s="177"/>
      <c r="P6" s="178"/>
      <c r="Q6" s="192" t="s">
        <v>143</v>
      </c>
      <c r="R6" s="192"/>
      <c r="S6" s="192"/>
      <c r="T6" s="192"/>
      <c r="U6" s="192"/>
    </row>
    <row r="7" spans="1:21" ht="12.75" customHeight="1" x14ac:dyDescent="0.2">
      <c r="A7" s="21"/>
      <c r="B7" s="199" t="s">
        <v>39</v>
      </c>
      <c r="C7" s="157" t="s">
        <v>40</v>
      </c>
      <c r="D7" s="116" t="s">
        <v>41</v>
      </c>
      <c r="E7" s="143" t="s">
        <v>46</v>
      </c>
      <c r="F7" s="144"/>
      <c r="G7" s="157" t="s">
        <v>39</v>
      </c>
      <c r="H7" s="157" t="s">
        <v>40</v>
      </c>
      <c r="I7" s="116" t="s">
        <v>41</v>
      </c>
      <c r="J7" s="143" t="s">
        <v>46</v>
      </c>
      <c r="K7" s="144"/>
      <c r="L7" s="157" t="s">
        <v>39</v>
      </c>
      <c r="M7" s="157" t="s">
        <v>40</v>
      </c>
      <c r="N7" s="116" t="s">
        <v>41</v>
      </c>
      <c r="O7" s="143" t="s">
        <v>46</v>
      </c>
      <c r="P7" s="144"/>
      <c r="Q7" s="157" t="s">
        <v>39</v>
      </c>
      <c r="R7" s="157" t="s">
        <v>40</v>
      </c>
      <c r="S7" s="116" t="s">
        <v>41</v>
      </c>
      <c r="T7" s="143" t="s">
        <v>46</v>
      </c>
      <c r="U7" s="144"/>
    </row>
    <row r="8" spans="1:21" ht="12.75" customHeight="1" x14ac:dyDescent="0.2">
      <c r="A8" s="21"/>
      <c r="B8" s="200"/>
      <c r="C8" s="158"/>
      <c r="D8" s="46" t="s">
        <v>42</v>
      </c>
      <c r="E8" s="44" t="s">
        <v>39</v>
      </c>
      <c r="F8" s="40" t="s">
        <v>40</v>
      </c>
      <c r="G8" s="158"/>
      <c r="H8" s="158"/>
      <c r="I8" s="46" t="s">
        <v>42</v>
      </c>
      <c r="J8" s="44" t="s">
        <v>39</v>
      </c>
      <c r="K8" s="40" t="s">
        <v>40</v>
      </c>
      <c r="L8" s="158"/>
      <c r="M8" s="158"/>
      <c r="N8" s="46" t="s">
        <v>42</v>
      </c>
      <c r="O8" s="44" t="s">
        <v>39</v>
      </c>
      <c r="P8" s="40" t="s">
        <v>40</v>
      </c>
      <c r="Q8" s="158"/>
      <c r="R8" s="158"/>
      <c r="S8" s="46" t="s">
        <v>42</v>
      </c>
      <c r="T8" s="44" t="s">
        <v>39</v>
      </c>
      <c r="U8" s="40" t="s">
        <v>40</v>
      </c>
    </row>
    <row r="9" spans="1:21" x14ac:dyDescent="0.2">
      <c r="A9" s="78" t="s">
        <v>64</v>
      </c>
      <c r="B9" s="51">
        <v>285</v>
      </c>
      <c r="C9" s="51">
        <v>286</v>
      </c>
      <c r="D9" s="51">
        <v>287</v>
      </c>
      <c r="E9" s="51">
        <v>288</v>
      </c>
      <c r="F9" s="51">
        <v>289</v>
      </c>
      <c r="G9" s="51">
        <v>290</v>
      </c>
      <c r="H9" s="51">
        <v>291</v>
      </c>
      <c r="I9" s="51">
        <v>292</v>
      </c>
      <c r="J9" s="51">
        <v>293</v>
      </c>
      <c r="K9" s="51">
        <v>294</v>
      </c>
      <c r="L9" s="51">
        <v>295</v>
      </c>
      <c r="M9" s="51">
        <v>296</v>
      </c>
      <c r="N9" s="51">
        <v>297</v>
      </c>
      <c r="O9" s="51">
        <v>298</v>
      </c>
      <c r="P9" s="51">
        <v>299</v>
      </c>
      <c r="Q9" s="51">
        <v>300</v>
      </c>
      <c r="R9" s="51">
        <v>301</v>
      </c>
      <c r="S9" s="51">
        <v>302</v>
      </c>
      <c r="T9" s="51">
        <v>303</v>
      </c>
      <c r="U9" s="51">
        <v>304</v>
      </c>
    </row>
    <row r="10" spans="1:21" x14ac:dyDescent="0.2">
      <c r="A10" s="95" t="s">
        <v>152</v>
      </c>
      <c r="B10" s="39">
        <v>5</v>
      </c>
      <c r="C10" s="39">
        <v>4</v>
      </c>
      <c r="D10" s="43">
        <f>IF(ISERROR(C10-B10/B10)," ",(C10-B10)*100/B10)</f>
        <v>-20</v>
      </c>
      <c r="E10" s="34">
        <v>2.6178010471204187</v>
      </c>
      <c r="F10" s="35">
        <v>1.5748031496062993</v>
      </c>
      <c r="G10" s="118">
        <v>2</v>
      </c>
      <c r="H10" s="39">
        <v>5</v>
      </c>
      <c r="I10" s="43">
        <f>IF(ISERROR(H10-G10/G10)," ",(H10-G10)*100/G10)</f>
        <v>150</v>
      </c>
      <c r="J10" s="34">
        <v>1.0471204188481675</v>
      </c>
      <c r="K10" s="35">
        <v>1.9685039370078741</v>
      </c>
      <c r="L10" s="38">
        <v>0</v>
      </c>
      <c r="M10" s="39">
        <v>1</v>
      </c>
      <c r="N10" s="43" t="str">
        <f>IF(ISERROR(M10-L10/L10)," ",(M10-L10)*100/L10)</f>
        <v xml:space="preserve"> </v>
      </c>
      <c r="O10" s="34">
        <v>0</v>
      </c>
      <c r="P10" s="35">
        <v>0.39370078740157483</v>
      </c>
      <c r="Q10" s="38">
        <v>1</v>
      </c>
      <c r="R10" s="39">
        <v>1</v>
      </c>
      <c r="S10" s="43">
        <f>IF(ISERROR(R10-Q10/Q10)," ",(R10-Q10)*100/Q10)</f>
        <v>0</v>
      </c>
      <c r="T10" s="34">
        <v>0.52356020942408377</v>
      </c>
      <c r="U10" s="35">
        <v>0.39370078740157483</v>
      </c>
    </row>
    <row r="11" spans="1:21" x14ac:dyDescent="0.2">
      <c r="A11" s="96" t="s">
        <v>114</v>
      </c>
      <c r="B11" s="39">
        <v>4</v>
      </c>
      <c r="C11" s="39">
        <v>3</v>
      </c>
      <c r="D11" s="43">
        <f t="shared" ref="D11:D17" si="0">IF(ISERROR(C11-B11/B11)," ",(C11-B11)*100/B11)</f>
        <v>-25</v>
      </c>
      <c r="E11" s="34">
        <v>5.882352941176471</v>
      </c>
      <c r="F11" s="35">
        <v>15.789473684210526</v>
      </c>
      <c r="G11" s="38">
        <v>0</v>
      </c>
      <c r="H11" s="39">
        <v>0</v>
      </c>
      <c r="I11" s="43" t="str">
        <f t="shared" ref="I11:I29" si="1">IF(ISERROR(H11-G11/G11)," ",(H11-G11)*100/G11)</f>
        <v xml:space="preserve"> </v>
      </c>
      <c r="J11" s="34">
        <v>0</v>
      </c>
      <c r="K11" s="35">
        <v>0</v>
      </c>
      <c r="L11" s="38">
        <v>3</v>
      </c>
      <c r="M11" s="39">
        <v>1</v>
      </c>
      <c r="N11" s="43">
        <f t="shared" ref="N11:N29" si="2">IF(ISERROR(M11-L11/L11)," ",(M11-L11)*100/L11)</f>
        <v>-66.666666666666671</v>
      </c>
      <c r="O11" s="34">
        <v>4.4117647058823533</v>
      </c>
      <c r="P11" s="35">
        <v>5.2631578947368425</v>
      </c>
      <c r="Q11" s="38">
        <v>0</v>
      </c>
      <c r="R11" s="39">
        <v>0</v>
      </c>
      <c r="S11" s="43" t="str">
        <f t="shared" ref="S11:S29" si="3">IF(ISERROR(R11-Q11/Q11)," ",(R11-Q11)*100/Q11)</f>
        <v xml:space="preserve"> </v>
      </c>
      <c r="T11" s="34">
        <v>0</v>
      </c>
      <c r="U11" s="35">
        <v>0</v>
      </c>
    </row>
    <row r="12" spans="1:21" x14ac:dyDescent="0.2">
      <c r="A12" s="96" t="s">
        <v>115</v>
      </c>
      <c r="B12" s="39">
        <v>48</v>
      </c>
      <c r="C12" s="39">
        <v>22</v>
      </c>
      <c r="D12" s="43">
        <f t="shared" si="0"/>
        <v>-54.166666666666664</v>
      </c>
      <c r="E12" s="34">
        <v>24.615384615384617</v>
      </c>
      <c r="F12" s="35">
        <v>48.888888888888886</v>
      </c>
      <c r="G12" s="38">
        <v>0</v>
      </c>
      <c r="H12" s="39">
        <v>0</v>
      </c>
      <c r="I12" s="43" t="str">
        <f t="shared" si="1"/>
        <v xml:space="preserve"> </v>
      </c>
      <c r="J12" s="34">
        <v>0</v>
      </c>
      <c r="K12" s="35">
        <v>0</v>
      </c>
      <c r="L12" s="38">
        <v>4</v>
      </c>
      <c r="M12" s="39">
        <v>1</v>
      </c>
      <c r="N12" s="43">
        <f t="shared" si="2"/>
        <v>-75</v>
      </c>
      <c r="O12" s="34">
        <v>2.0512820512820511</v>
      </c>
      <c r="P12" s="35">
        <v>2.2222222222222223</v>
      </c>
      <c r="Q12" s="38">
        <v>2</v>
      </c>
      <c r="R12" s="39">
        <v>0</v>
      </c>
      <c r="S12" s="43">
        <f t="shared" si="3"/>
        <v>-100</v>
      </c>
      <c r="T12" s="34">
        <v>1.0256410256410255</v>
      </c>
      <c r="U12" s="35">
        <v>0</v>
      </c>
    </row>
    <row r="13" spans="1:21" x14ac:dyDescent="0.2">
      <c r="A13" s="96" t="s">
        <v>116</v>
      </c>
      <c r="B13" s="39">
        <v>1</v>
      </c>
      <c r="C13" s="39">
        <v>49</v>
      </c>
      <c r="D13" s="43">
        <f t="shared" si="0"/>
        <v>4800</v>
      </c>
      <c r="E13" s="34">
        <v>12.5</v>
      </c>
      <c r="F13" s="35">
        <v>48.03921568627451</v>
      </c>
      <c r="G13" s="38">
        <v>0</v>
      </c>
      <c r="H13" s="39">
        <v>1</v>
      </c>
      <c r="I13" s="43" t="str">
        <f t="shared" si="1"/>
        <v xml:space="preserve"> </v>
      </c>
      <c r="J13" s="34">
        <v>0</v>
      </c>
      <c r="K13" s="35">
        <v>0.98039215686274506</v>
      </c>
      <c r="L13" s="38">
        <v>0</v>
      </c>
      <c r="M13" s="39">
        <v>0</v>
      </c>
      <c r="N13" s="43" t="str">
        <f t="shared" si="2"/>
        <v xml:space="preserve"> </v>
      </c>
      <c r="O13" s="34">
        <v>0</v>
      </c>
      <c r="P13" s="35">
        <v>0</v>
      </c>
      <c r="Q13" s="38">
        <v>0</v>
      </c>
      <c r="R13" s="39">
        <v>0</v>
      </c>
      <c r="S13" s="43" t="str">
        <f t="shared" si="3"/>
        <v xml:space="preserve"> </v>
      </c>
      <c r="T13" s="34">
        <v>0</v>
      </c>
      <c r="U13" s="35">
        <v>0</v>
      </c>
    </row>
    <row r="14" spans="1:21" x14ac:dyDescent="0.2">
      <c r="A14" s="96" t="s">
        <v>117</v>
      </c>
      <c r="B14" s="39">
        <v>82</v>
      </c>
      <c r="C14" s="39">
        <v>52</v>
      </c>
      <c r="D14" s="43">
        <f t="shared" si="0"/>
        <v>-36.585365853658537</v>
      </c>
      <c r="E14" s="34">
        <v>21.635883905013191</v>
      </c>
      <c r="F14" s="35">
        <v>26.13065326633166</v>
      </c>
      <c r="G14" s="38">
        <v>7</v>
      </c>
      <c r="H14" s="39">
        <v>2</v>
      </c>
      <c r="I14" s="43">
        <f t="shared" si="1"/>
        <v>-71.428571428571431</v>
      </c>
      <c r="J14" s="34">
        <v>1.8469656992084433</v>
      </c>
      <c r="K14" s="35">
        <v>1.0050251256281406</v>
      </c>
      <c r="L14" s="38">
        <v>4</v>
      </c>
      <c r="M14" s="39">
        <v>2</v>
      </c>
      <c r="N14" s="43">
        <f t="shared" si="2"/>
        <v>-50</v>
      </c>
      <c r="O14" s="34">
        <v>1.0554089709762533</v>
      </c>
      <c r="P14" s="35">
        <v>1.0050251256281406</v>
      </c>
      <c r="Q14" s="38">
        <v>1</v>
      </c>
      <c r="R14" s="39">
        <v>3</v>
      </c>
      <c r="S14" s="43">
        <f t="shared" si="3"/>
        <v>200</v>
      </c>
      <c r="T14" s="34">
        <v>0.26385224274406333</v>
      </c>
      <c r="U14" s="35">
        <v>1.5075376884422111</v>
      </c>
    </row>
    <row r="15" spans="1:21" x14ac:dyDescent="0.2">
      <c r="A15" s="96" t="s">
        <v>118</v>
      </c>
      <c r="B15" s="39">
        <v>4</v>
      </c>
      <c r="C15" s="39">
        <v>2</v>
      </c>
      <c r="D15" s="43">
        <f t="shared" si="0"/>
        <v>-50</v>
      </c>
      <c r="E15" s="34">
        <v>100</v>
      </c>
      <c r="F15" s="35">
        <v>66.666666666666671</v>
      </c>
      <c r="G15" s="38">
        <v>0</v>
      </c>
      <c r="H15" s="39">
        <v>0</v>
      </c>
      <c r="I15" s="43" t="str">
        <f t="shared" si="1"/>
        <v xml:space="preserve"> </v>
      </c>
      <c r="J15" s="34">
        <v>0</v>
      </c>
      <c r="K15" s="35">
        <v>0</v>
      </c>
      <c r="L15" s="38">
        <v>0</v>
      </c>
      <c r="M15" s="39">
        <v>0</v>
      </c>
      <c r="N15" s="43" t="str">
        <f t="shared" si="2"/>
        <v xml:space="preserve"> </v>
      </c>
      <c r="O15" s="34">
        <v>0</v>
      </c>
      <c r="P15" s="35">
        <v>0</v>
      </c>
      <c r="Q15" s="38">
        <v>1</v>
      </c>
      <c r="R15" s="39">
        <v>0</v>
      </c>
      <c r="S15" s="43">
        <f t="shared" si="3"/>
        <v>-100</v>
      </c>
      <c r="T15" s="34">
        <v>25</v>
      </c>
      <c r="U15" s="35">
        <v>0</v>
      </c>
    </row>
    <row r="16" spans="1:21" x14ac:dyDescent="0.2">
      <c r="A16" s="96" t="s">
        <v>119</v>
      </c>
      <c r="B16" s="39">
        <v>98</v>
      </c>
      <c r="C16" s="39">
        <v>81</v>
      </c>
      <c r="D16" s="43">
        <f t="shared" si="0"/>
        <v>-17.346938775510203</v>
      </c>
      <c r="E16" s="34">
        <v>18.181818181818183</v>
      </c>
      <c r="F16" s="35">
        <v>20.610687022900763</v>
      </c>
      <c r="G16" s="38">
        <v>7</v>
      </c>
      <c r="H16" s="39">
        <v>3</v>
      </c>
      <c r="I16" s="43">
        <f t="shared" si="1"/>
        <v>-57.142857142857146</v>
      </c>
      <c r="J16" s="34">
        <v>1.2987012987012987</v>
      </c>
      <c r="K16" s="35">
        <v>0.76335877862595425</v>
      </c>
      <c r="L16" s="38">
        <v>25</v>
      </c>
      <c r="M16" s="39">
        <v>6</v>
      </c>
      <c r="N16" s="43">
        <f t="shared" si="2"/>
        <v>-76</v>
      </c>
      <c r="O16" s="34">
        <v>4.6382189239332092</v>
      </c>
      <c r="P16" s="35">
        <v>1.5267175572519085</v>
      </c>
      <c r="Q16" s="38">
        <v>2</v>
      </c>
      <c r="R16" s="39">
        <v>0</v>
      </c>
      <c r="S16" s="43">
        <f t="shared" si="3"/>
        <v>-100</v>
      </c>
      <c r="T16" s="34">
        <v>0.37105751391465674</v>
      </c>
      <c r="U16" s="35">
        <v>0</v>
      </c>
    </row>
    <row r="17" spans="1:21" x14ac:dyDescent="0.2">
      <c r="A17" s="96" t="s">
        <v>120</v>
      </c>
      <c r="B17" s="39">
        <v>59</v>
      </c>
      <c r="C17" s="39">
        <v>23</v>
      </c>
      <c r="D17" s="43">
        <f t="shared" si="0"/>
        <v>-61.016949152542374</v>
      </c>
      <c r="E17" s="34">
        <v>61.458333333333336</v>
      </c>
      <c r="F17" s="35">
        <v>37.704918032786885</v>
      </c>
      <c r="G17" s="38">
        <v>2</v>
      </c>
      <c r="H17" s="39">
        <v>2</v>
      </c>
      <c r="I17" s="43">
        <f t="shared" si="1"/>
        <v>0</v>
      </c>
      <c r="J17" s="34">
        <v>2.0833333333333335</v>
      </c>
      <c r="K17" s="35">
        <v>3.278688524590164</v>
      </c>
      <c r="L17" s="38">
        <v>1</v>
      </c>
      <c r="M17" s="39">
        <v>2</v>
      </c>
      <c r="N17" s="43">
        <f t="shared" si="2"/>
        <v>100</v>
      </c>
      <c r="O17" s="34">
        <v>1.0416666666666667</v>
      </c>
      <c r="P17" s="35">
        <v>3.278688524590164</v>
      </c>
      <c r="Q17" s="38">
        <v>0</v>
      </c>
      <c r="R17" s="39">
        <v>6</v>
      </c>
      <c r="S17" s="43" t="str">
        <f t="shared" si="3"/>
        <v xml:space="preserve"> </v>
      </c>
      <c r="T17" s="34">
        <v>0</v>
      </c>
      <c r="U17" s="35">
        <v>9.8360655737704921</v>
      </c>
    </row>
    <row r="18" spans="1:21" x14ac:dyDescent="0.2">
      <c r="A18" s="96" t="s">
        <v>121</v>
      </c>
      <c r="B18" s="39">
        <v>14</v>
      </c>
      <c r="C18" s="39">
        <v>10</v>
      </c>
      <c r="D18" s="43">
        <f>IF(ISERROR(C18-B18/B18)," ",(C18-B18)*100/B18)</f>
        <v>-28.571428571428573</v>
      </c>
      <c r="E18" s="34">
        <v>11.864406779661017</v>
      </c>
      <c r="F18" s="35">
        <v>19.607843137254903</v>
      </c>
      <c r="G18" s="38">
        <v>1</v>
      </c>
      <c r="H18" s="39">
        <v>1</v>
      </c>
      <c r="I18" s="43">
        <f>IF(ISERROR(H18-G18/G18)," ",(H18-G18)*100/G18)</f>
        <v>0</v>
      </c>
      <c r="J18" s="34">
        <v>0.84745762711864403</v>
      </c>
      <c r="K18" s="35">
        <v>1.9607843137254901</v>
      </c>
      <c r="L18" s="38">
        <v>0</v>
      </c>
      <c r="M18" s="39">
        <v>1</v>
      </c>
      <c r="N18" s="43" t="str">
        <f>IF(ISERROR(M18-L18/L18)," ",(M18-L18)*100/L18)</f>
        <v xml:space="preserve"> </v>
      </c>
      <c r="O18" s="34">
        <v>0</v>
      </c>
      <c r="P18" s="35">
        <v>1.9607843137254901</v>
      </c>
      <c r="Q18" s="38">
        <v>1</v>
      </c>
      <c r="R18" s="39">
        <v>3</v>
      </c>
      <c r="S18" s="43">
        <f>IF(ISERROR(R18-Q18/Q18)," ",(R18-Q18)*100/Q18)</f>
        <v>200</v>
      </c>
      <c r="T18" s="34">
        <v>0.84745762711864403</v>
      </c>
      <c r="U18" s="35">
        <v>5.882352941176471</v>
      </c>
    </row>
    <row r="19" spans="1:21" x14ac:dyDescent="0.2">
      <c r="A19" s="96" t="s">
        <v>122</v>
      </c>
      <c r="B19" s="39">
        <v>50</v>
      </c>
      <c r="C19" s="39">
        <v>30</v>
      </c>
      <c r="D19" s="43">
        <f t="shared" ref="D19:D29" si="4">IF(ISERROR(C19-B19/B19)," ",(C19-B19)*100/B19)</f>
        <v>-40</v>
      </c>
      <c r="E19" s="34">
        <v>42.016806722689076</v>
      </c>
      <c r="F19" s="35">
        <v>39.473684210526315</v>
      </c>
      <c r="G19" s="38">
        <v>4</v>
      </c>
      <c r="H19" s="39">
        <v>1</v>
      </c>
      <c r="I19" s="43">
        <f t="shared" si="1"/>
        <v>-75</v>
      </c>
      <c r="J19" s="34">
        <v>3.3613445378151261</v>
      </c>
      <c r="K19" s="35">
        <v>1.3157894736842106</v>
      </c>
      <c r="L19" s="38">
        <v>0</v>
      </c>
      <c r="M19" s="39">
        <v>8</v>
      </c>
      <c r="N19" s="43" t="str">
        <f t="shared" si="2"/>
        <v xml:space="preserve"> </v>
      </c>
      <c r="O19" s="34">
        <v>0</v>
      </c>
      <c r="P19" s="35">
        <v>10.526315789473685</v>
      </c>
      <c r="Q19" s="38">
        <v>0</v>
      </c>
      <c r="R19" s="39">
        <v>9</v>
      </c>
      <c r="S19" s="43" t="str">
        <f t="shared" si="3"/>
        <v xml:space="preserve"> </v>
      </c>
      <c r="T19" s="34">
        <v>0</v>
      </c>
      <c r="U19" s="35">
        <v>11.842105263157896</v>
      </c>
    </row>
    <row r="20" spans="1:21" x14ac:dyDescent="0.2">
      <c r="A20" s="96" t="s">
        <v>123</v>
      </c>
      <c r="B20" s="39">
        <v>14</v>
      </c>
      <c r="C20" s="39">
        <v>11</v>
      </c>
      <c r="D20" s="43">
        <f t="shared" si="4"/>
        <v>-21.428571428571427</v>
      </c>
      <c r="E20" s="34">
        <v>22.222222222222221</v>
      </c>
      <c r="F20" s="35">
        <v>13.253012048192771</v>
      </c>
      <c r="G20" s="38">
        <v>2</v>
      </c>
      <c r="H20" s="39">
        <v>2</v>
      </c>
      <c r="I20" s="43">
        <f t="shared" si="1"/>
        <v>0</v>
      </c>
      <c r="J20" s="34">
        <v>3.1746031746031744</v>
      </c>
      <c r="K20" s="35">
        <v>2.4096385542168677</v>
      </c>
      <c r="L20" s="38">
        <v>0</v>
      </c>
      <c r="M20" s="39">
        <v>1</v>
      </c>
      <c r="N20" s="43" t="str">
        <f t="shared" si="2"/>
        <v xml:space="preserve"> </v>
      </c>
      <c r="O20" s="34">
        <v>0</v>
      </c>
      <c r="P20" s="35">
        <v>1.2048192771084338</v>
      </c>
      <c r="Q20" s="38">
        <v>0</v>
      </c>
      <c r="R20" s="39">
        <v>0</v>
      </c>
      <c r="S20" s="43" t="str">
        <f t="shared" si="3"/>
        <v xml:space="preserve"> </v>
      </c>
      <c r="T20" s="34">
        <v>0</v>
      </c>
      <c r="U20" s="35">
        <v>0</v>
      </c>
    </row>
    <row r="21" spans="1:21" x14ac:dyDescent="0.2">
      <c r="A21" s="96" t="s">
        <v>124</v>
      </c>
      <c r="B21" s="39">
        <v>77</v>
      </c>
      <c r="C21" s="39">
        <v>48</v>
      </c>
      <c r="D21" s="43">
        <f t="shared" si="4"/>
        <v>-37.662337662337663</v>
      </c>
      <c r="E21" s="34">
        <v>43.016759776536311</v>
      </c>
      <c r="F21" s="35">
        <v>46.153846153846153</v>
      </c>
      <c r="G21" s="38">
        <v>3</v>
      </c>
      <c r="H21" s="39">
        <v>0</v>
      </c>
      <c r="I21" s="43">
        <f t="shared" si="1"/>
        <v>-100</v>
      </c>
      <c r="J21" s="34">
        <v>1.6759776536312849</v>
      </c>
      <c r="K21" s="35">
        <v>0</v>
      </c>
      <c r="L21" s="38">
        <v>4</v>
      </c>
      <c r="M21" s="39">
        <v>6</v>
      </c>
      <c r="N21" s="43">
        <f t="shared" si="2"/>
        <v>50</v>
      </c>
      <c r="O21" s="34">
        <v>2.2346368715083798</v>
      </c>
      <c r="P21" s="35">
        <v>5.7692307692307692</v>
      </c>
      <c r="Q21" s="38">
        <v>4</v>
      </c>
      <c r="R21" s="39">
        <v>3</v>
      </c>
      <c r="S21" s="43">
        <f t="shared" si="3"/>
        <v>-25</v>
      </c>
      <c r="T21" s="34">
        <v>2.2346368715083798</v>
      </c>
      <c r="U21" s="35">
        <v>2.8846153846153846</v>
      </c>
    </row>
    <row r="22" spans="1:21" x14ac:dyDescent="0.2">
      <c r="A22" s="96" t="s">
        <v>125</v>
      </c>
      <c r="B22" s="39">
        <v>2</v>
      </c>
      <c r="C22" s="39">
        <v>5</v>
      </c>
      <c r="D22" s="43">
        <f t="shared" si="4"/>
        <v>150</v>
      </c>
      <c r="E22" s="34">
        <v>14.285714285714286</v>
      </c>
      <c r="F22" s="35">
        <v>12.195121951219512</v>
      </c>
      <c r="G22" s="38">
        <v>0</v>
      </c>
      <c r="H22" s="39">
        <v>1</v>
      </c>
      <c r="I22" s="43" t="str">
        <f t="shared" si="1"/>
        <v xml:space="preserve"> </v>
      </c>
      <c r="J22" s="34">
        <v>0</v>
      </c>
      <c r="K22" s="35">
        <v>2.4390243902439024</v>
      </c>
      <c r="L22" s="38">
        <v>0</v>
      </c>
      <c r="M22" s="39">
        <v>1</v>
      </c>
      <c r="N22" s="43" t="str">
        <f t="shared" si="2"/>
        <v xml:space="preserve"> </v>
      </c>
      <c r="O22" s="34">
        <v>0</v>
      </c>
      <c r="P22" s="35">
        <v>2.4390243902439024</v>
      </c>
      <c r="Q22" s="38">
        <v>1</v>
      </c>
      <c r="R22" s="39">
        <v>1</v>
      </c>
      <c r="S22" s="43">
        <f t="shared" si="3"/>
        <v>0</v>
      </c>
      <c r="T22" s="34">
        <v>7.1428571428571432</v>
      </c>
      <c r="U22" s="35">
        <v>2.4390243902439024</v>
      </c>
    </row>
    <row r="23" spans="1:21" x14ac:dyDescent="0.2">
      <c r="A23" s="96" t="s">
        <v>126</v>
      </c>
      <c r="B23" s="39">
        <v>54</v>
      </c>
      <c r="C23" s="39">
        <v>32</v>
      </c>
      <c r="D23" s="43">
        <f t="shared" si="4"/>
        <v>-40.74074074074074</v>
      </c>
      <c r="E23" s="34">
        <v>40.909090909090907</v>
      </c>
      <c r="F23" s="35">
        <v>27.118644067796609</v>
      </c>
      <c r="G23" s="38">
        <v>0</v>
      </c>
      <c r="H23" s="39">
        <v>0</v>
      </c>
      <c r="I23" s="43" t="str">
        <f t="shared" si="1"/>
        <v xml:space="preserve"> </v>
      </c>
      <c r="J23" s="34">
        <v>0</v>
      </c>
      <c r="K23" s="35">
        <v>0</v>
      </c>
      <c r="L23" s="38">
        <v>1</v>
      </c>
      <c r="M23" s="39">
        <v>3</v>
      </c>
      <c r="N23" s="43">
        <f t="shared" si="2"/>
        <v>200</v>
      </c>
      <c r="O23" s="34">
        <v>0.75757575757575757</v>
      </c>
      <c r="P23" s="35">
        <v>2.5423728813559321</v>
      </c>
      <c r="Q23" s="38">
        <v>0</v>
      </c>
      <c r="R23" s="39">
        <v>0</v>
      </c>
      <c r="S23" s="43" t="str">
        <f t="shared" si="3"/>
        <v xml:space="preserve"> </v>
      </c>
      <c r="T23" s="34">
        <v>0</v>
      </c>
      <c r="U23" s="35">
        <v>0</v>
      </c>
    </row>
    <row r="24" spans="1:21" x14ac:dyDescent="0.2">
      <c r="A24" s="96" t="s">
        <v>127</v>
      </c>
      <c r="B24" s="39">
        <v>43</v>
      </c>
      <c r="C24" s="39">
        <v>25</v>
      </c>
      <c r="D24" s="43">
        <f t="shared" si="4"/>
        <v>-41.860465116279073</v>
      </c>
      <c r="E24" s="34">
        <v>20</v>
      </c>
      <c r="F24" s="35">
        <v>13.888888888888889</v>
      </c>
      <c r="G24" s="38">
        <v>0</v>
      </c>
      <c r="H24" s="39">
        <v>1</v>
      </c>
      <c r="I24" s="43" t="str">
        <f t="shared" si="1"/>
        <v xml:space="preserve"> </v>
      </c>
      <c r="J24" s="34">
        <v>0</v>
      </c>
      <c r="K24" s="35">
        <v>0.55555555555555558</v>
      </c>
      <c r="L24" s="38">
        <v>0</v>
      </c>
      <c r="M24" s="39">
        <v>5</v>
      </c>
      <c r="N24" s="43" t="str">
        <f t="shared" si="2"/>
        <v xml:space="preserve"> </v>
      </c>
      <c r="O24" s="34">
        <v>0</v>
      </c>
      <c r="P24" s="35">
        <v>2.7777777777777777</v>
      </c>
      <c r="Q24" s="38">
        <v>0</v>
      </c>
      <c r="R24" s="39">
        <v>1</v>
      </c>
      <c r="S24" s="43" t="str">
        <f t="shared" si="3"/>
        <v xml:space="preserve"> </v>
      </c>
      <c r="T24" s="34">
        <v>0</v>
      </c>
      <c r="U24" s="35">
        <v>0.55555555555555558</v>
      </c>
    </row>
    <row r="25" spans="1:21" x14ac:dyDescent="0.2">
      <c r="A25" s="96" t="s">
        <v>150</v>
      </c>
      <c r="B25" s="39">
        <v>14</v>
      </c>
      <c r="C25" s="39">
        <v>4</v>
      </c>
      <c r="D25" s="43">
        <f t="shared" ref="D25" si="5">IF(ISERROR(C25-B25/B25)," ",(C25-B25)*100/B25)</f>
        <v>-71.428571428571431</v>
      </c>
      <c r="E25" s="34">
        <v>51.851851851851855</v>
      </c>
      <c r="F25" s="35">
        <v>80</v>
      </c>
      <c r="G25" s="38">
        <v>1</v>
      </c>
      <c r="H25" s="39">
        <v>1</v>
      </c>
      <c r="I25" s="43">
        <f t="shared" ref="I25" si="6">IF(ISERROR(H25-G25/G25)," ",(H25-G25)*100/G25)</f>
        <v>0</v>
      </c>
      <c r="J25" s="34">
        <v>3.7037037037037037</v>
      </c>
      <c r="K25" s="35">
        <v>20</v>
      </c>
      <c r="L25" s="38">
        <v>1</v>
      </c>
      <c r="M25" s="39">
        <v>1</v>
      </c>
      <c r="N25" s="43">
        <f t="shared" ref="N25" si="7">IF(ISERROR(M25-L25/L25)," ",(M25-L25)*100/L25)</f>
        <v>0</v>
      </c>
      <c r="O25" s="34">
        <v>3.7037037037037037</v>
      </c>
      <c r="P25" s="35">
        <v>20</v>
      </c>
      <c r="Q25" s="38">
        <v>0</v>
      </c>
      <c r="R25" s="39">
        <v>0</v>
      </c>
      <c r="S25" s="43" t="str">
        <f t="shared" ref="S25" si="8">IF(ISERROR(R25-Q25/Q25)," ",(R25-Q25)*100/Q25)</f>
        <v xml:space="preserve"> </v>
      </c>
      <c r="T25" s="34">
        <v>0</v>
      </c>
      <c r="U25" s="35">
        <v>0</v>
      </c>
    </row>
    <row r="26" spans="1:21" x14ac:dyDescent="0.2">
      <c r="A26" s="96" t="s">
        <v>151</v>
      </c>
      <c r="B26" s="39">
        <v>24</v>
      </c>
      <c r="C26" s="39">
        <v>12</v>
      </c>
      <c r="D26" s="43">
        <f t="shared" si="4"/>
        <v>-50</v>
      </c>
      <c r="E26" s="34">
        <v>64.86486486486487</v>
      </c>
      <c r="F26" s="35">
        <v>75</v>
      </c>
      <c r="G26" s="38">
        <v>0</v>
      </c>
      <c r="H26" s="39">
        <v>1</v>
      </c>
      <c r="I26" s="43" t="str">
        <f t="shared" si="1"/>
        <v xml:space="preserve"> </v>
      </c>
      <c r="J26" s="34">
        <v>0</v>
      </c>
      <c r="K26" s="35">
        <v>6.25</v>
      </c>
      <c r="L26" s="38">
        <v>2</v>
      </c>
      <c r="M26" s="39">
        <v>0</v>
      </c>
      <c r="N26" s="43">
        <f t="shared" si="2"/>
        <v>-100</v>
      </c>
      <c r="O26" s="34">
        <v>5.4054054054054053</v>
      </c>
      <c r="P26" s="35">
        <v>0</v>
      </c>
      <c r="Q26" s="38">
        <v>1</v>
      </c>
      <c r="R26" s="39">
        <v>0</v>
      </c>
      <c r="S26" s="43">
        <f t="shared" si="3"/>
        <v>-100</v>
      </c>
      <c r="T26" s="34">
        <v>2.7027027027027026</v>
      </c>
      <c r="U26" s="35">
        <v>0</v>
      </c>
    </row>
    <row r="27" spans="1:21" x14ac:dyDescent="0.2">
      <c r="A27" s="97" t="s">
        <v>128</v>
      </c>
      <c r="B27" s="39">
        <v>13</v>
      </c>
      <c r="C27" s="39">
        <v>5</v>
      </c>
      <c r="D27" s="43">
        <f t="shared" si="4"/>
        <v>-61.53846153846154</v>
      </c>
      <c r="E27" s="34">
        <v>28.888888888888889</v>
      </c>
      <c r="F27" s="35">
        <v>17.241379310344829</v>
      </c>
      <c r="G27" s="38">
        <v>0</v>
      </c>
      <c r="H27" s="39">
        <v>0</v>
      </c>
      <c r="I27" s="43" t="str">
        <f t="shared" si="1"/>
        <v xml:space="preserve"> </v>
      </c>
      <c r="J27" s="34">
        <v>0</v>
      </c>
      <c r="K27" s="35">
        <v>0</v>
      </c>
      <c r="L27" s="38">
        <v>3</v>
      </c>
      <c r="M27" s="39">
        <v>0</v>
      </c>
      <c r="N27" s="43">
        <f t="shared" si="2"/>
        <v>-100</v>
      </c>
      <c r="O27" s="34">
        <v>6.666666666666667</v>
      </c>
      <c r="P27" s="35">
        <v>0</v>
      </c>
      <c r="Q27" s="38">
        <v>5</v>
      </c>
      <c r="R27" s="39">
        <v>3</v>
      </c>
      <c r="S27" s="43">
        <f t="shared" si="3"/>
        <v>-40</v>
      </c>
      <c r="T27" s="34">
        <v>11.111111111111111</v>
      </c>
      <c r="U27" s="35">
        <v>10.344827586206897</v>
      </c>
    </row>
    <row r="28" spans="1:21" ht="25.5" x14ac:dyDescent="0.2">
      <c r="A28" s="98" t="s">
        <v>129</v>
      </c>
      <c r="B28" s="39">
        <v>0</v>
      </c>
      <c r="C28" s="39">
        <v>0</v>
      </c>
      <c r="D28" s="43" t="str">
        <f t="shared" si="4"/>
        <v xml:space="preserve"> </v>
      </c>
      <c r="E28" s="34"/>
      <c r="F28" s="35"/>
      <c r="G28" s="38">
        <v>0</v>
      </c>
      <c r="H28" s="39">
        <v>0</v>
      </c>
      <c r="I28" s="43" t="str">
        <f t="shared" si="1"/>
        <v xml:space="preserve"> </v>
      </c>
      <c r="J28" s="34"/>
      <c r="K28" s="35"/>
      <c r="L28" s="38">
        <v>0</v>
      </c>
      <c r="M28" s="39">
        <v>0</v>
      </c>
      <c r="N28" s="43" t="str">
        <f t="shared" si="2"/>
        <v xml:space="preserve"> </v>
      </c>
      <c r="O28" s="34"/>
      <c r="P28" s="35"/>
      <c r="Q28" s="38">
        <v>0</v>
      </c>
      <c r="R28" s="39">
        <v>0</v>
      </c>
      <c r="S28" s="43" t="str">
        <f t="shared" si="3"/>
        <v xml:space="preserve"> </v>
      </c>
      <c r="T28" s="34"/>
      <c r="U28" s="35"/>
    </row>
    <row r="29" spans="1:21" ht="14.25" customHeight="1" x14ac:dyDescent="0.2">
      <c r="A29" s="96" t="s">
        <v>130</v>
      </c>
      <c r="B29" s="39">
        <v>1</v>
      </c>
      <c r="C29" s="39">
        <v>0</v>
      </c>
      <c r="D29" s="43">
        <f t="shared" si="4"/>
        <v>-100</v>
      </c>
      <c r="E29" s="34">
        <v>12.5</v>
      </c>
      <c r="F29" s="35">
        <v>0</v>
      </c>
      <c r="G29" s="38">
        <v>0</v>
      </c>
      <c r="H29" s="39">
        <v>0</v>
      </c>
      <c r="I29" s="43" t="str">
        <f t="shared" si="1"/>
        <v xml:space="preserve"> </v>
      </c>
      <c r="J29" s="34">
        <v>0</v>
      </c>
      <c r="K29" s="35">
        <v>0</v>
      </c>
      <c r="L29" s="38">
        <v>0</v>
      </c>
      <c r="M29" s="39">
        <v>0</v>
      </c>
      <c r="N29" s="43" t="str">
        <f t="shared" si="2"/>
        <v xml:space="preserve"> </v>
      </c>
      <c r="O29" s="34">
        <v>0</v>
      </c>
      <c r="P29" s="35">
        <v>0</v>
      </c>
      <c r="Q29" s="38">
        <v>0</v>
      </c>
      <c r="R29" s="39">
        <v>0</v>
      </c>
      <c r="S29" s="43" t="str">
        <f t="shared" si="3"/>
        <v xml:space="preserve"> </v>
      </c>
      <c r="T29" s="34">
        <v>0</v>
      </c>
      <c r="U29" s="35">
        <v>0</v>
      </c>
    </row>
    <row r="30" spans="1:21" x14ac:dyDescent="0.2">
      <c r="A30" s="99" t="s">
        <v>131</v>
      </c>
      <c r="B30" s="119">
        <v>607</v>
      </c>
      <c r="C30" s="119">
        <v>418</v>
      </c>
      <c r="D30" s="66">
        <f>IF(ISERROR(C30-B30/B30)," ",(C30-B30)*100/B30)</f>
        <v>-31.136738056013179</v>
      </c>
      <c r="E30" s="67">
        <v>24.907673368896184</v>
      </c>
      <c r="F30" s="68">
        <v>23.41736694677871</v>
      </c>
      <c r="G30" s="36">
        <v>29</v>
      </c>
      <c r="H30" s="37">
        <v>21</v>
      </c>
      <c r="I30" s="66">
        <f>IF(ISERROR(H30-G30/G30)," ",(H30-G30)*100/G30)</f>
        <v>-27.586206896551722</v>
      </c>
      <c r="J30" s="67">
        <v>1.1899876897825195</v>
      </c>
      <c r="K30" s="68">
        <v>1.1764705882352942</v>
      </c>
      <c r="L30" s="36">
        <v>48</v>
      </c>
      <c r="M30" s="37">
        <v>39</v>
      </c>
      <c r="N30" s="66">
        <f>IF(ISERROR(M30-L30/L30)," ",(M30-L30)*100/L30)</f>
        <v>-18.75</v>
      </c>
      <c r="O30" s="67">
        <v>1.9696347968814116</v>
      </c>
      <c r="P30" s="68">
        <v>2.1848739495798317</v>
      </c>
      <c r="Q30" s="36">
        <v>19</v>
      </c>
      <c r="R30" s="37">
        <v>30</v>
      </c>
      <c r="S30" s="66">
        <f>IF(ISERROR(R30-Q30/Q30)," ",(R30-Q30)*100/Q30)</f>
        <v>57.89473684210526</v>
      </c>
      <c r="T30" s="67">
        <v>0.77964710709889207</v>
      </c>
      <c r="U30" s="68">
        <v>1.680672268907563</v>
      </c>
    </row>
    <row r="32" spans="1:21" ht="14.25" customHeight="1" x14ac:dyDescent="0.2">
      <c r="G32" s="18"/>
      <c r="H32" s="18"/>
      <c r="I32" s="18"/>
      <c r="J32" s="18"/>
    </row>
    <row r="33" ht="13.5" customHeight="1" x14ac:dyDescent="0.2"/>
    <row r="34" ht="19.5" customHeight="1" x14ac:dyDescent="0.2"/>
  </sheetData>
  <mergeCells count="17">
    <mergeCell ref="B7:B8"/>
    <mergeCell ref="C7:C8"/>
    <mergeCell ref="Q7:Q8"/>
    <mergeCell ref="R7:R8"/>
    <mergeCell ref="T7:U7"/>
    <mergeCell ref="G7:G8"/>
    <mergeCell ref="H7:H8"/>
    <mergeCell ref="J7:K7"/>
    <mergeCell ref="L7:L8"/>
    <mergeCell ref="M7:M8"/>
    <mergeCell ref="O7:P7"/>
    <mergeCell ref="E7:F7"/>
    <mergeCell ref="B5:U5"/>
    <mergeCell ref="B6:F6"/>
    <mergeCell ref="G6:K6"/>
    <mergeCell ref="L6:P6"/>
    <mergeCell ref="Q6:U6"/>
  </mergeCells>
  <pageMargins left="0.23622047244094491" right="0.23622047244094491" top="0.6692913385826772" bottom="0.23622047244094491" header="0.51181102362204722" footer="0.23622047244094491"/>
  <pageSetup paperSize="9" scale="85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Y30"/>
  <sheetViews>
    <sheetView view="pageBreakPreview" zoomScale="115" zoomScaleNormal="100" zoomScaleSheetLayoutView="115" workbookViewId="0">
      <selection activeCell="A10" sqref="A10"/>
    </sheetView>
  </sheetViews>
  <sheetFormatPr defaultRowHeight="12.75" x14ac:dyDescent="0.2"/>
  <cols>
    <col min="1" max="1" width="20" customWidth="1"/>
    <col min="2" max="3" width="7.28515625" customWidth="1"/>
    <col min="4" max="4" width="5.7109375" customWidth="1"/>
    <col min="5" max="6" width="7.28515625" customWidth="1"/>
    <col min="7" max="7" width="5.7109375" customWidth="1"/>
    <col min="8" max="9" width="7.28515625" customWidth="1"/>
    <col min="10" max="10" width="5.7109375" customWidth="1"/>
    <col min="11" max="12" width="8.7109375" customWidth="1"/>
    <col min="13" max="13" width="5.7109375" customWidth="1"/>
    <col min="14" max="15" width="7.28515625" customWidth="1"/>
    <col min="16" max="16" width="5.7109375" customWidth="1"/>
    <col min="17" max="18" width="7.28515625" customWidth="1"/>
    <col min="19" max="19" width="5.7109375" customWidth="1"/>
    <col min="20" max="21" width="7.28515625" customWidth="1"/>
    <col min="22" max="22" width="5.7109375" customWidth="1"/>
    <col min="23" max="24" width="8.42578125" customWidth="1"/>
    <col min="25" max="25" width="6.42578125" customWidth="1"/>
  </cols>
  <sheetData>
    <row r="1" spans="1:25" s="24" customFormat="1" x14ac:dyDescent="0.2">
      <c r="H1" s="25"/>
      <c r="K1" s="26"/>
      <c r="L1" s="26"/>
      <c r="M1" s="26"/>
      <c r="N1" s="25"/>
      <c r="O1" s="25"/>
      <c r="P1" s="25"/>
      <c r="Q1" s="26"/>
      <c r="R1" s="26"/>
      <c r="S1" s="26"/>
      <c r="T1" s="26"/>
      <c r="U1" s="26"/>
      <c r="V1" s="26"/>
    </row>
    <row r="2" spans="1:25" s="24" customFormat="1" x14ac:dyDescent="0.2">
      <c r="K2" s="6" t="s">
        <v>4</v>
      </c>
      <c r="L2" s="26"/>
      <c r="M2" s="26"/>
      <c r="O2" s="25"/>
      <c r="P2" s="25"/>
      <c r="Q2" s="26"/>
      <c r="R2" s="26"/>
      <c r="S2" s="26"/>
      <c r="T2" s="26"/>
      <c r="U2" s="26"/>
      <c r="V2" s="26"/>
    </row>
    <row r="3" spans="1:25" s="24" customFormat="1" x14ac:dyDescent="0.2">
      <c r="K3" s="7" t="s">
        <v>5</v>
      </c>
      <c r="L3" s="26"/>
      <c r="M3" s="26"/>
      <c r="O3" s="25"/>
      <c r="P3" s="25"/>
      <c r="Q3" s="26"/>
      <c r="R3" s="26"/>
      <c r="S3" s="26"/>
      <c r="T3" s="26"/>
      <c r="U3" s="26"/>
      <c r="V3" s="26"/>
    </row>
    <row r="4" spans="1:25" s="24" customFormat="1" x14ac:dyDescent="0.2">
      <c r="H4" s="25"/>
      <c r="K4" s="26"/>
      <c r="L4" s="26"/>
      <c r="M4" s="26"/>
      <c r="N4" s="25"/>
      <c r="O4" s="25"/>
      <c r="P4" s="25"/>
      <c r="Q4" s="26"/>
      <c r="R4" s="26"/>
      <c r="S4" s="26"/>
      <c r="T4" s="26"/>
      <c r="U4" s="26"/>
      <c r="V4" s="26"/>
    </row>
    <row r="5" spans="1:25" s="24" customFormat="1" ht="12.75" customHeight="1" x14ac:dyDescent="0.2">
      <c r="A5" s="57"/>
      <c r="B5" s="171" t="s">
        <v>97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</row>
    <row r="6" spans="1:25" s="24" customFormat="1" ht="12.75" customHeight="1" x14ac:dyDescent="0.2">
      <c r="A6" s="58" t="s">
        <v>3</v>
      </c>
      <c r="B6" s="161" t="s">
        <v>98</v>
      </c>
      <c r="C6" s="190"/>
      <c r="D6" s="212" t="s">
        <v>41</v>
      </c>
      <c r="E6" s="167" t="s">
        <v>91</v>
      </c>
      <c r="F6" s="168"/>
      <c r="G6" s="168"/>
      <c r="H6" s="168"/>
      <c r="I6" s="168"/>
      <c r="J6" s="168"/>
      <c r="K6" s="168"/>
      <c r="L6" s="168"/>
      <c r="M6" s="169"/>
      <c r="N6" s="188" t="s">
        <v>99</v>
      </c>
      <c r="O6" s="188"/>
      <c r="P6" s="189" t="s">
        <v>41</v>
      </c>
      <c r="Q6" s="168" t="s">
        <v>91</v>
      </c>
      <c r="R6" s="168"/>
      <c r="S6" s="168"/>
      <c r="T6" s="168"/>
      <c r="U6" s="168"/>
      <c r="V6" s="168"/>
      <c r="W6" s="168"/>
      <c r="X6" s="168"/>
      <c r="Y6" s="169"/>
    </row>
    <row r="7" spans="1:25" s="24" customFormat="1" ht="60.75" customHeight="1" x14ac:dyDescent="0.2">
      <c r="A7" s="59"/>
      <c r="B7" s="163"/>
      <c r="C7" s="191"/>
      <c r="D7" s="166"/>
      <c r="E7" s="170" t="s">
        <v>96</v>
      </c>
      <c r="F7" s="132"/>
      <c r="G7" s="41" t="s">
        <v>41</v>
      </c>
      <c r="H7" s="131" t="s">
        <v>95</v>
      </c>
      <c r="I7" s="132"/>
      <c r="J7" s="41" t="s">
        <v>41</v>
      </c>
      <c r="K7" s="131" t="s">
        <v>110</v>
      </c>
      <c r="L7" s="132"/>
      <c r="M7" s="41" t="s">
        <v>41</v>
      </c>
      <c r="N7" s="188"/>
      <c r="O7" s="188"/>
      <c r="P7" s="189"/>
      <c r="Q7" s="170" t="s">
        <v>96</v>
      </c>
      <c r="R7" s="132"/>
      <c r="S7" s="41" t="s">
        <v>41</v>
      </c>
      <c r="T7" s="131" t="s">
        <v>95</v>
      </c>
      <c r="U7" s="132"/>
      <c r="V7" s="41" t="s">
        <v>41</v>
      </c>
      <c r="W7" s="131" t="s">
        <v>110</v>
      </c>
      <c r="X7" s="132"/>
      <c r="Y7" s="41" t="s">
        <v>41</v>
      </c>
    </row>
    <row r="8" spans="1:25" s="24" customFormat="1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40" t="s">
        <v>39</v>
      </c>
      <c r="I8" s="40" t="s">
        <v>40</v>
      </c>
      <c r="J8" s="40" t="s">
        <v>42</v>
      </c>
      <c r="K8" s="40" t="s">
        <v>39</v>
      </c>
      <c r="L8" s="40" t="s">
        <v>40</v>
      </c>
      <c r="M8" s="40" t="s">
        <v>42</v>
      </c>
      <c r="N8" s="40" t="s">
        <v>39</v>
      </c>
      <c r="O8" s="40" t="s">
        <v>40</v>
      </c>
      <c r="P8" s="40" t="s">
        <v>42</v>
      </c>
      <c r="Q8" s="40" t="s">
        <v>39</v>
      </c>
      <c r="R8" s="40" t="s">
        <v>40</v>
      </c>
      <c r="S8" s="40" t="s">
        <v>42</v>
      </c>
      <c r="T8" s="40" t="s">
        <v>39</v>
      </c>
      <c r="U8" s="40" t="s">
        <v>40</v>
      </c>
      <c r="V8" s="40" t="s">
        <v>42</v>
      </c>
      <c r="W8" s="40" t="s">
        <v>39</v>
      </c>
      <c r="X8" s="40" t="s">
        <v>40</v>
      </c>
      <c r="Y8" s="40" t="s">
        <v>42</v>
      </c>
    </row>
    <row r="9" spans="1:25" s="24" customFormat="1" ht="12.75" customHeight="1" x14ac:dyDescent="0.2">
      <c r="A9" s="78" t="s">
        <v>64</v>
      </c>
      <c r="B9" s="53">
        <v>305</v>
      </c>
      <c r="C9" s="53">
        <v>306</v>
      </c>
      <c r="D9" s="53">
        <v>307</v>
      </c>
      <c r="E9" s="53">
        <v>308</v>
      </c>
      <c r="F9" s="53">
        <v>309</v>
      </c>
      <c r="G9" s="53">
        <v>310</v>
      </c>
      <c r="H9" s="53">
        <v>311</v>
      </c>
      <c r="I9" s="53">
        <v>312</v>
      </c>
      <c r="J9" s="53">
        <v>313</v>
      </c>
      <c r="K9" s="53">
        <v>314</v>
      </c>
      <c r="L9" s="53">
        <v>315</v>
      </c>
      <c r="M9" s="53">
        <v>316</v>
      </c>
      <c r="N9" s="53">
        <v>317</v>
      </c>
      <c r="O9" s="53">
        <v>318</v>
      </c>
      <c r="P9" s="53">
        <v>319</v>
      </c>
      <c r="Q9" s="53">
        <v>320</v>
      </c>
      <c r="R9" s="53">
        <v>321</v>
      </c>
      <c r="S9" s="53">
        <v>322</v>
      </c>
      <c r="T9" s="53">
        <v>323</v>
      </c>
      <c r="U9" s="53">
        <v>324</v>
      </c>
      <c r="V9" s="53">
        <v>325</v>
      </c>
      <c r="W9" s="53">
        <v>326</v>
      </c>
      <c r="X9" s="53">
        <v>327</v>
      </c>
      <c r="Y9" s="53">
        <v>328</v>
      </c>
    </row>
    <row r="10" spans="1:25" s="24" customFormat="1" x14ac:dyDescent="0.2">
      <c r="A10" s="95" t="s">
        <v>152</v>
      </c>
      <c r="B10" s="60">
        <v>8</v>
      </c>
      <c r="C10" s="61">
        <v>10</v>
      </c>
      <c r="D10" s="62">
        <f>IF(ISERROR(C10-B10/B10)," ",(C10-B10)*100/B10)</f>
        <v>25</v>
      </c>
      <c r="E10" s="61">
        <v>7</v>
      </c>
      <c r="F10" s="61">
        <v>8</v>
      </c>
      <c r="G10" s="62">
        <f>IF(ISERROR(F10-E10/E10)," ",(F10-E10)*100/E10)</f>
        <v>14.285714285714286</v>
      </c>
      <c r="H10" s="61">
        <v>0</v>
      </c>
      <c r="I10" s="61">
        <v>2</v>
      </c>
      <c r="J10" s="77" t="str">
        <f>IF(ISERROR(I10-H10/H10)," ",(I10-H10)*100/H10)</f>
        <v xml:space="preserve"> </v>
      </c>
      <c r="K10" s="60">
        <v>0</v>
      </c>
      <c r="L10" s="61">
        <v>1</v>
      </c>
      <c r="M10" s="62" t="str">
        <f>IF(ISERROR(L10-K10/K10)," ",(L10-K10)*100/K10)</f>
        <v xml:space="preserve"> </v>
      </c>
      <c r="N10" s="60">
        <v>34</v>
      </c>
      <c r="O10" s="61">
        <v>32</v>
      </c>
      <c r="P10" s="62">
        <f>IF(ISERROR(O10-N10/N10)," ",(O10-N10)*100/N10)</f>
        <v>-5.882352941176471</v>
      </c>
      <c r="Q10" s="61">
        <v>14</v>
      </c>
      <c r="R10" s="61">
        <v>16</v>
      </c>
      <c r="S10" s="62">
        <f>IF(ISERROR(R10-Q10/Q10)," ",(R10-Q10)*100/Q10)</f>
        <v>14.285714285714286</v>
      </c>
      <c r="T10" s="61">
        <v>17</v>
      </c>
      <c r="U10" s="61">
        <v>14</v>
      </c>
      <c r="V10" s="77">
        <f>IF(ISERROR(U10-T10/T10)," ",(U10-T10)*100/T10)</f>
        <v>-17.647058823529413</v>
      </c>
      <c r="W10" s="60">
        <v>2</v>
      </c>
      <c r="X10" s="61">
        <v>1</v>
      </c>
      <c r="Y10" s="62">
        <f>IF(ISERROR(X10-W10/W10)," ",(X10-W10)*100/W10)</f>
        <v>-50</v>
      </c>
    </row>
    <row r="11" spans="1:25" s="24" customFormat="1" x14ac:dyDescent="0.2">
      <c r="A11" s="96" t="s">
        <v>114</v>
      </c>
      <c r="B11" s="60">
        <v>16</v>
      </c>
      <c r="C11" s="61">
        <v>17</v>
      </c>
      <c r="D11" s="62">
        <f t="shared" ref="D11:D29" si="0">IF(ISERROR(C11-B11/B11)," ",(C11-B11)*100/B11)</f>
        <v>6.25</v>
      </c>
      <c r="E11" s="61">
        <v>14</v>
      </c>
      <c r="F11" s="61">
        <v>16</v>
      </c>
      <c r="G11" s="62">
        <f t="shared" ref="G11:G29" si="1">IF(ISERROR(F11-E11/E11)," ",(F11-E11)*100/E11)</f>
        <v>14.285714285714286</v>
      </c>
      <c r="H11" s="61">
        <v>2</v>
      </c>
      <c r="I11" s="61">
        <v>1</v>
      </c>
      <c r="J11" s="62">
        <f t="shared" ref="J11:J29" si="2">IF(ISERROR(I11-H11/H11)," ",(I11-H11)*100/H11)</f>
        <v>-50</v>
      </c>
      <c r="K11" s="60">
        <v>0</v>
      </c>
      <c r="L11" s="61">
        <v>0</v>
      </c>
      <c r="M11" s="62" t="str">
        <f t="shared" ref="M11:M29" si="3">IF(ISERROR(L11-K11/K11)," ",(L11-K11)*100/K11)</f>
        <v xml:space="preserve"> </v>
      </c>
      <c r="N11" s="60">
        <v>21</v>
      </c>
      <c r="O11" s="61">
        <v>43</v>
      </c>
      <c r="P11" s="62">
        <f t="shared" ref="P11:P29" si="4">IF(ISERROR(O11-N11/N11)," ",(O11-N11)*100/N11)</f>
        <v>104.76190476190476</v>
      </c>
      <c r="Q11" s="61">
        <v>17</v>
      </c>
      <c r="R11" s="61">
        <v>35</v>
      </c>
      <c r="S11" s="62">
        <f t="shared" ref="S11:S29" si="5">IF(ISERROR(R11-Q11/Q11)," ",(R11-Q11)*100/Q11)</f>
        <v>105.88235294117646</v>
      </c>
      <c r="T11" s="61">
        <v>4</v>
      </c>
      <c r="U11" s="61">
        <v>8</v>
      </c>
      <c r="V11" s="62">
        <f t="shared" ref="V11:V29" si="6">IF(ISERROR(U11-T11/T11)," ",(U11-T11)*100/T11)</f>
        <v>100</v>
      </c>
      <c r="W11" s="60">
        <v>1</v>
      </c>
      <c r="X11" s="61">
        <v>2</v>
      </c>
      <c r="Y11" s="62">
        <f t="shared" ref="Y11:Y29" si="7">IF(ISERROR(X11-W11/W11)," ",(X11-W11)*100/W11)</f>
        <v>100</v>
      </c>
    </row>
    <row r="12" spans="1:25" s="24" customFormat="1" x14ac:dyDescent="0.2">
      <c r="A12" s="96" t="s">
        <v>115</v>
      </c>
      <c r="B12" s="60">
        <v>10</v>
      </c>
      <c r="C12" s="61">
        <v>10</v>
      </c>
      <c r="D12" s="62">
        <f t="shared" si="0"/>
        <v>0</v>
      </c>
      <c r="E12" s="61">
        <v>7</v>
      </c>
      <c r="F12" s="61">
        <v>6</v>
      </c>
      <c r="G12" s="62">
        <f t="shared" si="1"/>
        <v>-14.285714285714286</v>
      </c>
      <c r="H12" s="61">
        <v>3</v>
      </c>
      <c r="I12" s="61">
        <v>4</v>
      </c>
      <c r="J12" s="62">
        <f t="shared" si="2"/>
        <v>33.333333333333336</v>
      </c>
      <c r="K12" s="60">
        <v>0</v>
      </c>
      <c r="L12" s="61">
        <v>0</v>
      </c>
      <c r="M12" s="62" t="str">
        <f t="shared" si="3"/>
        <v xml:space="preserve"> </v>
      </c>
      <c r="N12" s="60">
        <v>18</v>
      </c>
      <c r="O12" s="61">
        <v>19</v>
      </c>
      <c r="P12" s="62">
        <f t="shared" si="4"/>
        <v>5.5555555555555554</v>
      </c>
      <c r="Q12" s="61">
        <v>11</v>
      </c>
      <c r="R12" s="61">
        <v>11</v>
      </c>
      <c r="S12" s="62">
        <f t="shared" si="5"/>
        <v>0</v>
      </c>
      <c r="T12" s="61">
        <v>7</v>
      </c>
      <c r="U12" s="61">
        <v>8</v>
      </c>
      <c r="V12" s="62">
        <f t="shared" si="6"/>
        <v>14.285714285714286</v>
      </c>
      <c r="W12" s="60">
        <v>3</v>
      </c>
      <c r="X12" s="61">
        <v>0</v>
      </c>
      <c r="Y12" s="62">
        <f t="shared" si="7"/>
        <v>-100</v>
      </c>
    </row>
    <row r="13" spans="1:25" s="24" customFormat="1" x14ac:dyDescent="0.2">
      <c r="A13" s="96" t="s">
        <v>116</v>
      </c>
      <c r="B13" s="60">
        <v>27</v>
      </c>
      <c r="C13" s="61">
        <v>12</v>
      </c>
      <c r="D13" s="62">
        <f t="shared" si="0"/>
        <v>-55.555555555555557</v>
      </c>
      <c r="E13" s="61">
        <v>20</v>
      </c>
      <c r="F13" s="61">
        <v>8</v>
      </c>
      <c r="G13" s="62">
        <f t="shared" si="1"/>
        <v>-60</v>
      </c>
      <c r="H13" s="61">
        <v>7</v>
      </c>
      <c r="I13" s="61">
        <v>4</v>
      </c>
      <c r="J13" s="62">
        <f t="shared" si="2"/>
        <v>-42.857142857142854</v>
      </c>
      <c r="K13" s="60">
        <v>1</v>
      </c>
      <c r="L13" s="61">
        <v>1</v>
      </c>
      <c r="M13" s="62">
        <f t="shared" si="3"/>
        <v>0</v>
      </c>
      <c r="N13" s="60">
        <v>30</v>
      </c>
      <c r="O13" s="61">
        <v>24</v>
      </c>
      <c r="P13" s="62">
        <f t="shared" si="4"/>
        <v>-20</v>
      </c>
      <c r="Q13" s="61">
        <v>8</v>
      </c>
      <c r="R13" s="61">
        <v>15</v>
      </c>
      <c r="S13" s="62">
        <f t="shared" si="5"/>
        <v>87.5</v>
      </c>
      <c r="T13" s="61">
        <v>19</v>
      </c>
      <c r="U13" s="61">
        <v>7</v>
      </c>
      <c r="V13" s="62">
        <f t="shared" si="6"/>
        <v>-63.157894736842103</v>
      </c>
      <c r="W13" s="60">
        <v>3</v>
      </c>
      <c r="X13" s="61">
        <v>5</v>
      </c>
      <c r="Y13" s="62">
        <f t="shared" si="7"/>
        <v>66.666666666666671</v>
      </c>
    </row>
    <row r="14" spans="1:25" s="24" customFormat="1" x14ac:dyDescent="0.2">
      <c r="A14" s="96" t="s">
        <v>117</v>
      </c>
      <c r="B14" s="60">
        <v>33</v>
      </c>
      <c r="C14" s="61">
        <v>36</v>
      </c>
      <c r="D14" s="62">
        <f t="shared" si="0"/>
        <v>9.0909090909090917</v>
      </c>
      <c r="E14" s="61">
        <v>29</v>
      </c>
      <c r="F14" s="61">
        <v>30</v>
      </c>
      <c r="G14" s="62">
        <f t="shared" si="1"/>
        <v>3.4482758620689653</v>
      </c>
      <c r="H14" s="61">
        <v>3</v>
      </c>
      <c r="I14" s="61">
        <v>6</v>
      </c>
      <c r="J14" s="62">
        <f t="shared" si="2"/>
        <v>100</v>
      </c>
      <c r="K14" s="60">
        <v>2</v>
      </c>
      <c r="L14" s="61">
        <v>4</v>
      </c>
      <c r="M14" s="62">
        <f t="shared" si="3"/>
        <v>100</v>
      </c>
      <c r="N14" s="60">
        <v>14</v>
      </c>
      <c r="O14" s="61">
        <v>24</v>
      </c>
      <c r="P14" s="62">
        <f t="shared" si="4"/>
        <v>71.428571428571431</v>
      </c>
      <c r="Q14" s="61">
        <v>7</v>
      </c>
      <c r="R14" s="61">
        <v>15</v>
      </c>
      <c r="S14" s="62">
        <f t="shared" si="5"/>
        <v>114.28571428571429</v>
      </c>
      <c r="T14" s="61">
        <v>7</v>
      </c>
      <c r="U14" s="61">
        <v>9</v>
      </c>
      <c r="V14" s="62">
        <f t="shared" si="6"/>
        <v>28.571428571428573</v>
      </c>
      <c r="W14" s="60">
        <v>1</v>
      </c>
      <c r="X14" s="61">
        <v>0</v>
      </c>
      <c r="Y14" s="62">
        <f t="shared" si="7"/>
        <v>-100</v>
      </c>
    </row>
    <row r="15" spans="1:25" s="24" customFormat="1" x14ac:dyDescent="0.2">
      <c r="A15" s="96" t="s">
        <v>118</v>
      </c>
      <c r="B15" s="60">
        <v>4</v>
      </c>
      <c r="C15" s="61">
        <v>3</v>
      </c>
      <c r="D15" s="62">
        <f t="shared" si="0"/>
        <v>-25</v>
      </c>
      <c r="E15" s="61">
        <v>4</v>
      </c>
      <c r="F15" s="61">
        <v>3</v>
      </c>
      <c r="G15" s="62">
        <f t="shared" si="1"/>
        <v>-25</v>
      </c>
      <c r="H15" s="61">
        <v>0</v>
      </c>
      <c r="I15" s="61">
        <v>0</v>
      </c>
      <c r="J15" s="62" t="str">
        <f t="shared" si="2"/>
        <v xml:space="preserve"> </v>
      </c>
      <c r="K15" s="60">
        <v>0</v>
      </c>
      <c r="L15" s="61">
        <v>0</v>
      </c>
      <c r="M15" s="62" t="str">
        <f t="shared" si="3"/>
        <v xml:space="preserve"> </v>
      </c>
      <c r="N15" s="60">
        <v>7</v>
      </c>
      <c r="O15" s="61">
        <v>7</v>
      </c>
      <c r="P15" s="62">
        <f t="shared" si="4"/>
        <v>0</v>
      </c>
      <c r="Q15" s="61">
        <v>3</v>
      </c>
      <c r="R15" s="61">
        <v>1</v>
      </c>
      <c r="S15" s="62">
        <f t="shared" si="5"/>
        <v>-66.666666666666671</v>
      </c>
      <c r="T15" s="61">
        <v>4</v>
      </c>
      <c r="U15" s="61">
        <v>5</v>
      </c>
      <c r="V15" s="62">
        <f t="shared" si="6"/>
        <v>25</v>
      </c>
      <c r="W15" s="60">
        <v>1</v>
      </c>
      <c r="X15" s="61">
        <v>0</v>
      </c>
      <c r="Y15" s="62">
        <f t="shared" si="7"/>
        <v>-100</v>
      </c>
    </row>
    <row r="16" spans="1:25" s="24" customFormat="1" x14ac:dyDescent="0.2">
      <c r="A16" s="96" t="s">
        <v>119</v>
      </c>
      <c r="B16" s="60">
        <v>28</v>
      </c>
      <c r="C16" s="61">
        <v>30</v>
      </c>
      <c r="D16" s="62">
        <f t="shared" si="0"/>
        <v>7.1428571428571432</v>
      </c>
      <c r="E16" s="61">
        <v>24</v>
      </c>
      <c r="F16" s="61">
        <v>27</v>
      </c>
      <c r="G16" s="62">
        <f t="shared" si="1"/>
        <v>12.5</v>
      </c>
      <c r="H16" s="61">
        <v>4</v>
      </c>
      <c r="I16" s="61">
        <v>3</v>
      </c>
      <c r="J16" s="62">
        <f t="shared" si="2"/>
        <v>-25</v>
      </c>
      <c r="K16" s="60">
        <v>0</v>
      </c>
      <c r="L16" s="61">
        <v>0</v>
      </c>
      <c r="M16" s="62" t="str">
        <f t="shared" si="3"/>
        <v xml:space="preserve"> </v>
      </c>
      <c r="N16" s="60">
        <v>67</v>
      </c>
      <c r="O16" s="61">
        <v>60</v>
      </c>
      <c r="P16" s="62">
        <f t="shared" si="4"/>
        <v>-10.447761194029852</v>
      </c>
      <c r="Q16" s="61">
        <v>43</v>
      </c>
      <c r="R16" s="61">
        <v>35</v>
      </c>
      <c r="S16" s="62">
        <f t="shared" si="5"/>
        <v>-18.604651162790699</v>
      </c>
      <c r="T16" s="61">
        <v>20</v>
      </c>
      <c r="U16" s="61">
        <v>25</v>
      </c>
      <c r="V16" s="62">
        <f t="shared" si="6"/>
        <v>25</v>
      </c>
      <c r="W16" s="60">
        <v>3</v>
      </c>
      <c r="X16" s="61">
        <v>1</v>
      </c>
      <c r="Y16" s="62">
        <f t="shared" si="7"/>
        <v>-66.666666666666671</v>
      </c>
    </row>
    <row r="17" spans="1:25" s="24" customFormat="1" x14ac:dyDescent="0.2">
      <c r="A17" s="96" t="s">
        <v>120</v>
      </c>
      <c r="B17" s="60">
        <v>27</v>
      </c>
      <c r="C17" s="61">
        <v>10</v>
      </c>
      <c r="D17" s="62">
        <f t="shared" si="0"/>
        <v>-62.962962962962962</v>
      </c>
      <c r="E17" s="61">
        <v>23</v>
      </c>
      <c r="F17" s="61">
        <v>8</v>
      </c>
      <c r="G17" s="62">
        <f t="shared" si="1"/>
        <v>-65.217391304347828</v>
      </c>
      <c r="H17" s="61">
        <v>4</v>
      </c>
      <c r="I17" s="61">
        <v>2</v>
      </c>
      <c r="J17" s="62">
        <f t="shared" si="2"/>
        <v>-50</v>
      </c>
      <c r="K17" s="60">
        <v>2</v>
      </c>
      <c r="L17" s="61">
        <v>0</v>
      </c>
      <c r="M17" s="62">
        <f t="shared" si="3"/>
        <v>-100</v>
      </c>
      <c r="N17" s="60">
        <v>5</v>
      </c>
      <c r="O17" s="61">
        <v>6</v>
      </c>
      <c r="P17" s="62">
        <f t="shared" si="4"/>
        <v>20</v>
      </c>
      <c r="Q17" s="61">
        <v>4</v>
      </c>
      <c r="R17" s="61">
        <v>6</v>
      </c>
      <c r="S17" s="62">
        <f t="shared" si="5"/>
        <v>50</v>
      </c>
      <c r="T17" s="61">
        <v>1</v>
      </c>
      <c r="U17" s="61">
        <v>0</v>
      </c>
      <c r="V17" s="62">
        <f t="shared" si="6"/>
        <v>-100</v>
      </c>
      <c r="W17" s="60">
        <v>2</v>
      </c>
      <c r="X17" s="61">
        <v>0</v>
      </c>
      <c r="Y17" s="62">
        <f t="shared" si="7"/>
        <v>-100</v>
      </c>
    </row>
    <row r="18" spans="1:25" s="24" customFormat="1" x14ac:dyDescent="0.2">
      <c r="A18" s="96" t="s">
        <v>121</v>
      </c>
      <c r="B18" s="60">
        <v>6</v>
      </c>
      <c r="C18" s="61">
        <v>13</v>
      </c>
      <c r="D18" s="62">
        <f>IF(ISERROR(C18-B18/B18)," ",(C18-B18)*100/B18)</f>
        <v>116.66666666666667</v>
      </c>
      <c r="E18" s="61">
        <v>5</v>
      </c>
      <c r="F18" s="61">
        <v>11</v>
      </c>
      <c r="G18" s="62">
        <f>IF(ISERROR(F18-E18/E18)," ",(F18-E18)*100/E18)</f>
        <v>120</v>
      </c>
      <c r="H18" s="61">
        <v>1</v>
      </c>
      <c r="I18" s="61">
        <v>2</v>
      </c>
      <c r="J18" s="62">
        <f>IF(ISERROR(I18-H18/H18)," ",(I18-H18)*100/H18)</f>
        <v>100</v>
      </c>
      <c r="K18" s="60">
        <v>0</v>
      </c>
      <c r="L18" s="61">
        <v>1</v>
      </c>
      <c r="M18" s="62" t="str">
        <f>IF(ISERROR(L18-K18/K18)," ",(L18-K18)*100/K18)</f>
        <v xml:space="preserve"> </v>
      </c>
      <c r="N18" s="60">
        <v>4</v>
      </c>
      <c r="O18" s="61">
        <v>4</v>
      </c>
      <c r="P18" s="62">
        <f>IF(ISERROR(O18-N18/N18)," ",(O18-N18)*100/N18)</f>
        <v>0</v>
      </c>
      <c r="Q18" s="61">
        <v>3</v>
      </c>
      <c r="R18" s="61">
        <v>3</v>
      </c>
      <c r="S18" s="62">
        <f>IF(ISERROR(R18-Q18/Q18)," ",(R18-Q18)*100/Q18)</f>
        <v>0</v>
      </c>
      <c r="T18" s="61">
        <v>1</v>
      </c>
      <c r="U18" s="61">
        <v>1</v>
      </c>
      <c r="V18" s="62">
        <f>IF(ISERROR(U18-T18/T18)," ",(U18-T18)*100/T18)</f>
        <v>0</v>
      </c>
      <c r="W18" s="60">
        <v>0</v>
      </c>
      <c r="X18" s="61">
        <v>1</v>
      </c>
      <c r="Y18" s="62" t="str">
        <f>IF(ISERROR(X18-W18/W18)," ",(X18-W18)*100/W18)</f>
        <v xml:space="preserve"> </v>
      </c>
    </row>
    <row r="19" spans="1:25" s="24" customFormat="1" x14ac:dyDescent="0.2">
      <c r="A19" s="96" t="s">
        <v>122</v>
      </c>
      <c r="B19" s="60">
        <v>19</v>
      </c>
      <c r="C19" s="61">
        <v>19</v>
      </c>
      <c r="D19" s="62">
        <f t="shared" si="0"/>
        <v>0</v>
      </c>
      <c r="E19" s="61">
        <v>16</v>
      </c>
      <c r="F19" s="61">
        <v>15</v>
      </c>
      <c r="G19" s="62">
        <f t="shared" si="1"/>
        <v>-6.25</v>
      </c>
      <c r="H19" s="61">
        <v>3</v>
      </c>
      <c r="I19" s="61">
        <v>4</v>
      </c>
      <c r="J19" s="62">
        <f t="shared" si="2"/>
        <v>33.333333333333336</v>
      </c>
      <c r="K19" s="60">
        <v>0</v>
      </c>
      <c r="L19" s="61">
        <v>0</v>
      </c>
      <c r="M19" s="62" t="str">
        <f t="shared" si="3"/>
        <v xml:space="preserve"> </v>
      </c>
      <c r="N19" s="60">
        <v>19</v>
      </c>
      <c r="O19" s="61">
        <v>40</v>
      </c>
      <c r="P19" s="62">
        <f t="shared" si="4"/>
        <v>110.52631578947368</v>
      </c>
      <c r="Q19" s="61">
        <v>11</v>
      </c>
      <c r="R19" s="61">
        <v>36</v>
      </c>
      <c r="S19" s="62">
        <f t="shared" si="5"/>
        <v>227.27272727272728</v>
      </c>
      <c r="T19" s="61">
        <v>8</v>
      </c>
      <c r="U19" s="61">
        <v>4</v>
      </c>
      <c r="V19" s="62">
        <f t="shared" si="6"/>
        <v>-50</v>
      </c>
      <c r="W19" s="60">
        <v>2</v>
      </c>
      <c r="X19" s="61">
        <v>1</v>
      </c>
      <c r="Y19" s="62">
        <f t="shared" si="7"/>
        <v>-50</v>
      </c>
    </row>
    <row r="20" spans="1:25" s="24" customFormat="1" x14ac:dyDescent="0.2">
      <c r="A20" s="96" t="s">
        <v>123</v>
      </c>
      <c r="B20" s="60">
        <v>7</v>
      </c>
      <c r="C20" s="61">
        <v>8</v>
      </c>
      <c r="D20" s="62">
        <f t="shared" si="0"/>
        <v>14.285714285714286</v>
      </c>
      <c r="E20" s="61">
        <v>5</v>
      </c>
      <c r="F20" s="61">
        <v>7</v>
      </c>
      <c r="G20" s="62">
        <f t="shared" si="1"/>
        <v>40</v>
      </c>
      <c r="H20" s="61">
        <v>2</v>
      </c>
      <c r="I20" s="61">
        <v>1</v>
      </c>
      <c r="J20" s="62">
        <f t="shared" si="2"/>
        <v>-50</v>
      </c>
      <c r="K20" s="60">
        <v>0</v>
      </c>
      <c r="L20" s="61">
        <v>1</v>
      </c>
      <c r="M20" s="62" t="str">
        <f t="shared" si="3"/>
        <v xml:space="preserve"> </v>
      </c>
      <c r="N20" s="60">
        <v>6</v>
      </c>
      <c r="O20" s="61">
        <v>7</v>
      </c>
      <c r="P20" s="62">
        <f t="shared" si="4"/>
        <v>16.666666666666668</v>
      </c>
      <c r="Q20" s="61">
        <v>4</v>
      </c>
      <c r="R20" s="61">
        <v>5</v>
      </c>
      <c r="S20" s="62">
        <f t="shared" si="5"/>
        <v>25</v>
      </c>
      <c r="T20" s="61">
        <v>2</v>
      </c>
      <c r="U20" s="61">
        <v>2</v>
      </c>
      <c r="V20" s="62">
        <f t="shared" si="6"/>
        <v>0</v>
      </c>
      <c r="W20" s="60">
        <v>1</v>
      </c>
      <c r="X20" s="61">
        <v>0</v>
      </c>
      <c r="Y20" s="62">
        <f t="shared" si="7"/>
        <v>-100</v>
      </c>
    </row>
    <row r="21" spans="1:25" s="24" customFormat="1" x14ac:dyDescent="0.2">
      <c r="A21" s="96" t="s">
        <v>124</v>
      </c>
      <c r="B21" s="60">
        <v>21</v>
      </c>
      <c r="C21" s="61">
        <v>18</v>
      </c>
      <c r="D21" s="62">
        <f t="shared" si="0"/>
        <v>-14.285714285714286</v>
      </c>
      <c r="E21" s="61">
        <v>18</v>
      </c>
      <c r="F21" s="61">
        <v>15</v>
      </c>
      <c r="G21" s="62">
        <f t="shared" si="1"/>
        <v>-16.666666666666668</v>
      </c>
      <c r="H21" s="61">
        <v>3</v>
      </c>
      <c r="I21" s="61">
        <v>3</v>
      </c>
      <c r="J21" s="62">
        <f t="shared" si="2"/>
        <v>0</v>
      </c>
      <c r="K21" s="60">
        <v>1</v>
      </c>
      <c r="L21" s="61">
        <v>0</v>
      </c>
      <c r="M21" s="62">
        <f t="shared" si="3"/>
        <v>-100</v>
      </c>
      <c r="N21" s="60">
        <v>55</v>
      </c>
      <c r="O21" s="61">
        <v>65</v>
      </c>
      <c r="P21" s="62">
        <f t="shared" si="4"/>
        <v>18.181818181818183</v>
      </c>
      <c r="Q21" s="61">
        <v>29</v>
      </c>
      <c r="R21" s="61">
        <v>46</v>
      </c>
      <c r="S21" s="62">
        <f t="shared" si="5"/>
        <v>58.620689655172413</v>
      </c>
      <c r="T21" s="61">
        <v>23</v>
      </c>
      <c r="U21" s="61">
        <v>18</v>
      </c>
      <c r="V21" s="62">
        <f t="shared" si="6"/>
        <v>-21.739130434782609</v>
      </c>
      <c r="W21" s="60">
        <v>3</v>
      </c>
      <c r="X21" s="61">
        <v>1</v>
      </c>
      <c r="Y21" s="62">
        <f t="shared" si="7"/>
        <v>-66.666666666666671</v>
      </c>
    </row>
    <row r="22" spans="1:25" s="24" customFormat="1" x14ac:dyDescent="0.2">
      <c r="A22" s="96" t="s">
        <v>125</v>
      </c>
      <c r="B22" s="60">
        <v>3</v>
      </c>
      <c r="C22" s="61">
        <v>0</v>
      </c>
      <c r="D22" s="62">
        <f t="shared" si="0"/>
        <v>-100</v>
      </c>
      <c r="E22" s="61">
        <v>1</v>
      </c>
      <c r="F22" s="61">
        <v>0</v>
      </c>
      <c r="G22" s="62">
        <f t="shared" si="1"/>
        <v>-100</v>
      </c>
      <c r="H22" s="61">
        <v>2</v>
      </c>
      <c r="I22" s="61">
        <v>0</v>
      </c>
      <c r="J22" s="62">
        <f t="shared" si="2"/>
        <v>-100</v>
      </c>
      <c r="K22" s="60">
        <v>0</v>
      </c>
      <c r="L22" s="61">
        <v>0</v>
      </c>
      <c r="M22" s="62" t="str">
        <f t="shared" si="3"/>
        <v xml:space="preserve"> </v>
      </c>
      <c r="N22" s="60">
        <v>2</v>
      </c>
      <c r="O22" s="61">
        <v>3</v>
      </c>
      <c r="P22" s="62">
        <f t="shared" si="4"/>
        <v>50</v>
      </c>
      <c r="Q22" s="61">
        <v>2</v>
      </c>
      <c r="R22" s="61">
        <v>3</v>
      </c>
      <c r="S22" s="62">
        <f t="shared" si="5"/>
        <v>50</v>
      </c>
      <c r="T22" s="61">
        <v>0</v>
      </c>
      <c r="U22" s="61">
        <v>0</v>
      </c>
      <c r="V22" s="62" t="str">
        <f t="shared" si="6"/>
        <v xml:space="preserve"> </v>
      </c>
      <c r="W22" s="60">
        <v>0</v>
      </c>
      <c r="X22" s="61">
        <v>0</v>
      </c>
      <c r="Y22" s="62" t="str">
        <f t="shared" si="7"/>
        <v xml:space="preserve"> </v>
      </c>
    </row>
    <row r="23" spans="1:25" s="24" customFormat="1" x14ac:dyDescent="0.2">
      <c r="A23" s="96" t="s">
        <v>126</v>
      </c>
      <c r="B23" s="60">
        <v>20</v>
      </c>
      <c r="C23" s="61">
        <v>14</v>
      </c>
      <c r="D23" s="62">
        <f t="shared" si="0"/>
        <v>-30</v>
      </c>
      <c r="E23" s="61">
        <v>15</v>
      </c>
      <c r="F23" s="61">
        <v>10</v>
      </c>
      <c r="G23" s="62">
        <f t="shared" si="1"/>
        <v>-33.333333333333336</v>
      </c>
      <c r="H23" s="61">
        <v>5</v>
      </c>
      <c r="I23" s="61">
        <v>4</v>
      </c>
      <c r="J23" s="62">
        <f t="shared" si="2"/>
        <v>-20</v>
      </c>
      <c r="K23" s="60">
        <v>0</v>
      </c>
      <c r="L23" s="61">
        <v>0</v>
      </c>
      <c r="M23" s="62" t="str">
        <f t="shared" si="3"/>
        <v xml:space="preserve"> </v>
      </c>
      <c r="N23" s="60">
        <v>30</v>
      </c>
      <c r="O23" s="61">
        <v>27</v>
      </c>
      <c r="P23" s="62">
        <f t="shared" si="4"/>
        <v>-10</v>
      </c>
      <c r="Q23" s="61">
        <v>24</v>
      </c>
      <c r="R23" s="61">
        <v>21</v>
      </c>
      <c r="S23" s="62">
        <f t="shared" si="5"/>
        <v>-12.5</v>
      </c>
      <c r="T23" s="61">
        <v>6</v>
      </c>
      <c r="U23" s="61">
        <v>6</v>
      </c>
      <c r="V23" s="62">
        <f t="shared" si="6"/>
        <v>0</v>
      </c>
      <c r="W23" s="60">
        <v>0</v>
      </c>
      <c r="X23" s="61">
        <v>1</v>
      </c>
      <c r="Y23" s="62" t="str">
        <f t="shared" si="7"/>
        <v xml:space="preserve"> </v>
      </c>
    </row>
    <row r="24" spans="1:25" s="24" customFormat="1" x14ac:dyDescent="0.2">
      <c r="A24" s="96" t="s">
        <v>127</v>
      </c>
      <c r="B24" s="60">
        <v>18</v>
      </c>
      <c r="C24" s="61">
        <v>11</v>
      </c>
      <c r="D24" s="62">
        <f t="shared" si="0"/>
        <v>-38.888888888888886</v>
      </c>
      <c r="E24" s="61">
        <v>16</v>
      </c>
      <c r="F24" s="61">
        <v>10</v>
      </c>
      <c r="G24" s="62">
        <f t="shared" si="1"/>
        <v>-37.5</v>
      </c>
      <c r="H24" s="61">
        <v>2</v>
      </c>
      <c r="I24" s="61">
        <v>1</v>
      </c>
      <c r="J24" s="62">
        <f t="shared" si="2"/>
        <v>-50</v>
      </c>
      <c r="K24" s="60">
        <v>2</v>
      </c>
      <c r="L24" s="61">
        <v>0</v>
      </c>
      <c r="M24" s="62">
        <f t="shared" si="3"/>
        <v>-100</v>
      </c>
      <c r="N24" s="60">
        <v>23</v>
      </c>
      <c r="O24" s="61">
        <v>19</v>
      </c>
      <c r="P24" s="62">
        <f t="shared" si="4"/>
        <v>-17.391304347826086</v>
      </c>
      <c r="Q24" s="61">
        <v>15</v>
      </c>
      <c r="R24" s="61">
        <v>9</v>
      </c>
      <c r="S24" s="62">
        <f t="shared" si="5"/>
        <v>-40</v>
      </c>
      <c r="T24" s="61">
        <v>8</v>
      </c>
      <c r="U24" s="61">
        <v>10</v>
      </c>
      <c r="V24" s="62">
        <f t="shared" si="6"/>
        <v>25</v>
      </c>
      <c r="W24" s="60">
        <v>1</v>
      </c>
      <c r="X24" s="61">
        <v>1</v>
      </c>
      <c r="Y24" s="62">
        <f t="shared" si="7"/>
        <v>0</v>
      </c>
    </row>
    <row r="25" spans="1:25" s="24" customFormat="1" x14ac:dyDescent="0.2">
      <c r="A25" s="96" t="s">
        <v>150</v>
      </c>
      <c r="B25" s="60">
        <v>11</v>
      </c>
      <c r="C25" s="61">
        <v>8</v>
      </c>
      <c r="D25" s="62">
        <f t="shared" ref="D25" si="8">IF(ISERROR(C25-B25/B25)," ",(C25-B25)*100/B25)</f>
        <v>-27.272727272727273</v>
      </c>
      <c r="E25" s="61">
        <v>6</v>
      </c>
      <c r="F25" s="61">
        <v>5</v>
      </c>
      <c r="G25" s="62">
        <f t="shared" ref="G25" si="9">IF(ISERROR(F25-E25/E25)," ",(F25-E25)*100/E25)</f>
        <v>-16.666666666666668</v>
      </c>
      <c r="H25" s="61">
        <v>5</v>
      </c>
      <c r="I25" s="61">
        <v>3</v>
      </c>
      <c r="J25" s="62">
        <f t="shared" ref="J25" si="10">IF(ISERROR(I25-H25/H25)," ",(I25-H25)*100/H25)</f>
        <v>-40</v>
      </c>
      <c r="K25" s="60">
        <v>0</v>
      </c>
      <c r="L25" s="61">
        <v>1</v>
      </c>
      <c r="M25" s="62" t="str">
        <f t="shared" ref="M25" si="11">IF(ISERROR(L25-K25/K25)," ",(L25-K25)*100/K25)</f>
        <v xml:space="preserve"> </v>
      </c>
      <c r="N25" s="60">
        <v>19</v>
      </c>
      <c r="O25" s="61">
        <v>11</v>
      </c>
      <c r="P25" s="62">
        <f t="shared" ref="P25" si="12">IF(ISERROR(O25-N25/N25)," ",(O25-N25)*100/N25)</f>
        <v>-42.10526315789474</v>
      </c>
      <c r="Q25" s="61">
        <v>7</v>
      </c>
      <c r="R25" s="61">
        <v>6</v>
      </c>
      <c r="S25" s="62">
        <f t="shared" ref="S25" si="13">IF(ISERROR(R25-Q25/Q25)," ",(R25-Q25)*100/Q25)</f>
        <v>-14.285714285714286</v>
      </c>
      <c r="T25" s="61">
        <v>12</v>
      </c>
      <c r="U25" s="61">
        <v>5</v>
      </c>
      <c r="V25" s="62">
        <f t="shared" si="6"/>
        <v>-58.333333333333336</v>
      </c>
      <c r="W25" s="60">
        <v>2</v>
      </c>
      <c r="X25" s="61">
        <v>0</v>
      </c>
      <c r="Y25" s="62">
        <f t="shared" si="7"/>
        <v>-100</v>
      </c>
    </row>
    <row r="26" spans="1:25" s="24" customFormat="1" x14ac:dyDescent="0.2">
      <c r="A26" s="96" t="s">
        <v>151</v>
      </c>
      <c r="B26" s="60">
        <v>32</v>
      </c>
      <c r="C26" s="61">
        <v>21</v>
      </c>
      <c r="D26" s="62">
        <f t="shared" si="0"/>
        <v>-34.375</v>
      </c>
      <c r="E26" s="61">
        <v>25</v>
      </c>
      <c r="F26" s="61">
        <v>18</v>
      </c>
      <c r="G26" s="62">
        <f t="shared" si="1"/>
        <v>-28</v>
      </c>
      <c r="H26" s="61">
        <v>7</v>
      </c>
      <c r="I26" s="61">
        <v>3</v>
      </c>
      <c r="J26" s="62">
        <f t="shared" si="2"/>
        <v>-57.142857142857146</v>
      </c>
      <c r="K26" s="60">
        <v>4</v>
      </c>
      <c r="L26" s="61">
        <v>4</v>
      </c>
      <c r="M26" s="62">
        <f t="shared" si="3"/>
        <v>0</v>
      </c>
      <c r="N26" s="60">
        <v>38</v>
      </c>
      <c r="O26" s="61">
        <v>21</v>
      </c>
      <c r="P26" s="62">
        <f t="shared" si="4"/>
        <v>-44.736842105263158</v>
      </c>
      <c r="Q26" s="61">
        <v>10</v>
      </c>
      <c r="R26" s="61">
        <v>9</v>
      </c>
      <c r="S26" s="62">
        <f t="shared" si="5"/>
        <v>-10</v>
      </c>
      <c r="T26" s="61">
        <v>28</v>
      </c>
      <c r="U26" s="61">
        <v>12</v>
      </c>
      <c r="V26" s="62">
        <f t="shared" si="6"/>
        <v>-57.142857142857146</v>
      </c>
      <c r="W26" s="60">
        <v>3</v>
      </c>
      <c r="X26" s="61">
        <v>7</v>
      </c>
      <c r="Y26" s="62">
        <f t="shared" si="7"/>
        <v>133.33333333333334</v>
      </c>
    </row>
    <row r="27" spans="1:25" s="24" customFormat="1" x14ac:dyDescent="0.2">
      <c r="A27" s="97" t="s">
        <v>128</v>
      </c>
      <c r="B27" s="60">
        <v>1</v>
      </c>
      <c r="C27" s="61">
        <v>1</v>
      </c>
      <c r="D27" s="62">
        <f t="shared" si="0"/>
        <v>0</v>
      </c>
      <c r="E27" s="61">
        <v>1</v>
      </c>
      <c r="F27" s="61">
        <v>1</v>
      </c>
      <c r="G27" s="62">
        <f t="shared" si="1"/>
        <v>0</v>
      </c>
      <c r="H27" s="61">
        <v>0</v>
      </c>
      <c r="I27" s="61">
        <v>0</v>
      </c>
      <c r="J27" s="62" t="str">
        <f t="shared" si="2"/>
        <v xml:space="preserve"> </v>
      </c>
      <c r="K27" s="60">
        <v>0</v>
      </c>
      <c r="L27" s="61">
        <v>0</v>
      </c>
      <c r="M27" s="62" t="str">
        <f t="shared" si="3"/>
        <v xml:space="preserve"> </v>
      </c>
      <c r="N27" s="60">
        <v>0</v>
      </c>
      <c r="O27" s="61">
        <v>1</v>
      </c>
      <c r="P27" s="62" t="str">
        <f t="shared" si="4"/>
        <v xml:space="preserve"> </v>
      </c>
      <c r="Q27" s="61">
        <v>0</v>
      </c>
      <c r="R27" s="61">
        <v>0</v>
      </c>
      <c r="S27" s="62" t="str">
        <f t="shared" si="5"/>
        <v xml:space="preserve"> </v>
      </c>
      <c r="T27" s="61">
        <v>0</v>
      </c>
      <c r="U27" s="61">
        <v>1</v>
      </c>
      <c r="V27" s="62" t="str">
        <f t="shared" si="6"/>
        <v xml:space="preserve"> </v>
      </c>
      <c r="W27" s="60">
        <v>0</v>
      </c>
      <c r="X27" s="61">
        <v>0</v>
      </c>
      <c r="Y27" s="62" t="str">
        <f t="shared" si="7"/>
        <v xml:space="preserve"> </v>
      </c>
    </row>
    <row r="28" spans="1:25" s="24" customFormat="1" ht="25.5" x14ac:dyDescent="0.2">
      <c r="A28" s="98" t="s">
        <v>129</v>
      </c>
      <c r="B28" s="60">
        <v>4</v>
      </c>
      <c r="C28" s="61">
        <v>1</v>
      </c>
      <c r="D28" s="62">
        <f t="shared" si="0"/>
        <v>-75</v>
      </c>
      <c r="E28" s="61">
        <v>4</v>
      </c>
      <c r="F28" s="61">
        <v>1</v>
      </c>
      <c r="G28" s="62">
        <f t="shared" si="1"/>
        <v>-75</v>
      </c>
      <c r="H28" s="61">
        <v>0</v>
      </c>
      <c r="I28" s="61">
        <v>0</v>
      </c>
      <c r="J28" s="62" t="str">
        <f t="shared" si="2"/>
        <v xml:space="preserve"> </v>
      </c>
      <c r="K28" s="60">
        <v>0</v>
      </c>
      <c r="L28" s="61">
        <v>0</v>
      </c>
      <c r="M28" s="62" t="str">
        <f t="shared" si="3"/>
        <v xml:space="preserve"> </v>
      </c>
      <c r="N28" s="60">
        <v>1</v>
      </c>
      <c r="O28" s="61">
        <v>1</v>
      </c>
      <c r="P28" s="62">
        <f t="shared" si="4"/>
        <v>0</v>
      </c>
      <c r="Q28" s="61">
        <v>1</v>
      </c>
      <c r="R28" s="61">
        <v>1</v>
      </c>
      <c r="S28" s="62">
        <f t="shared" si="5"/>
        <v>0</v>
      </c>
      <c r="T28" s="61">
        <v>0</v>
      </c>
      <c r="U28" s="61">
        <v>0</v>
      </c>
      <c r="V28" s="62" t="str">
        <f t="shared" si="6"/>
        <v xml:space="preserve"> </v>
      </c>
      <c r="W28" s="60">
        <v>0</v>
      </c>
      <c r="X28" s="61">
        <v>0</v>
      </c>
      <c r="Y28" s="62" t="str">
        <f t="shared" si="7"/>
        <v xml:space="preserve"> </v>
      </c>
    </row>
    <row r="29" spans="1:25" s="24" customFormat="1" x14ac:dyDescent="0.2">
      <c r="A29" s="96" t="s">
        <v>130</v>
      </c>
      <c r="B29" s="60">
        <v>0</v>
      </c>
      <c r="C29" s="61">
        <v>0</v>
      </c>
      <c r="D29" s="62" t="str">
        <f t="shared" si="0"/>
        <v xml:space="preserve"> </v>
      </c>
      <c r="E29" s="61">
        <v>0</v>
      </c>
      <c r="F29" s="61">
        <v>0</v>
      </c>
      <c r="G29" s="62" t="str">
        <f t="shared" si="1"/>
        <v xml:space="preserve"> </v>
      </c>
      <c r="H29" s="61">
        <v>0</v>
      </c>
      <c r="I29" s="61">
        <v>0</v>
      </c>
      <c r="J29" s="62" t="str">
        <f t="shared" si="2"/>
        <v xml:space="preserve"> </v>
      </c>
      <c r="K29" s="60">
        <v>0</v>
      </c>
      <c r="L29" s="61">
        <v>0</v>
      </c>
      <c r="M29" s="62" t="str">
        <f t="shared" si="3"/>
        <v xml:space="preserve"> </v>
      </c>
      <c r="N29" s="60">
        <v>0</v>
      </c>
      <c r="O29" s="61">
        <v>1</v>
      </c>
      <c r="P29" s="62" t="str">
        <f t="shared" si="4"/>
        <v xml:space="preserve"> </v>
      </c>
      <c r="Q29" s="61">
        <v>0</v>
      </c>
      <c r="R29" s="61">
        <v>1</v>
      </c>
      <c r="S29" s="62" t="str">
        <f t="shared" si="5"/>
        <v xml:space="preserve"> </v>
      </c>
      <c r="T29" s="61">
        <v>0</v>
      </c>
      <c r="U29" s="61">
        <v>0</v>
      </c>
      <c r="V29" s="62" t="str">
        <f t="shared" si="6"/>
        <v xml:space="preserve"> </v>
      </c>
      <c r="W29" s="60">
        <v>0</v>
      </c>
      <c r="X29" s="61">
        <v>0</v>
      </c>
      <c r="Y29" s="62" t="str">
        <f t="shared" si="7"/>
        <v xml:space="preserve"> </v>
      </c>
    </row>
    <row r="30" spans="1:25" s="24" customFormat="1" x14ac:dyDescent="0.2">
      <c r="A30" s="99" t="s">
        <v>131</v>
      </c>
      <c r="B30" s="63">
        <v>295</v>
      </c>
      <c r="C30" s="64">
        <v>242</v>
      </c>
      <c r="D30" s="65">
        <f>IF(ISERROR(C30-B30/B30)," ",(C30-B30)*100/B30)</f>
        <v>-17.966101694915253</v>
      </c>
      <c r="E30" s="64">
        <v>240</v>
      </c>
      <c r="F30" s="64">
        <v>199</v>
      </c>
      <c r="G30" s="65">
        <f>IF(ISERROR(F30-E30/E30)," ",(F30-E30)*100/E30)</f>
        <v>-17.083333333333332</v>
      </c>
      <c r="H30" s="64">
        <v>53</v>
      </c>
      <c r="I30" s="64">
        <v>43</v>
      </c>
      <c r="J30" s="65">
        <f>IF(ISERROR(I30-H30/H30)," ",(I30-H30)*100/H30)</f>
        <v>-18.867924528301888</v>
      </c>
      <c r="K30" s="63">
        <v>12</v>
      </c>
      <c r="L30" s="64">
        <v>13</v>
      </c>
      <c r="M30" s="65">
        <f>IF(ISERROR(L30-K30/K30)," ",(L30-K30)*100/K30)</f>
        <v>8.3333333333333339</v>
      </c>
      <c r="N30" s="63">
        <v>393</v>
      </c>
      <c r="O30" s="64">
        <v>415</v>
      </c>
      <c r="P30" s="65">
        <f>IF(ISERROR(O30-N30/N30)," ",(O30-N30)*100/N30)</f>
        <v>5.5979643765903306</v>
      </c>
      <c r="Q30" s="64">
        <v>213</v>
      </c>
      <c r="R30" s="64">
        <v>274</v>
      </c>
      <c r="S30" s="65">
        <f>IF(ISERROR(R30-Q30/Q30)," ",(R30-Q30)*100/Q30)</f>
        <v>28.63849765258216</v>
      </c>
      <c r="T30" s="64">
        <v>167</v>
      </c>
      <c r="U30" s="64">
        <v>135</v>
      </c>
      <c r="V30" s="65">
        <f>IF(ISERROR(U30-T30/T30)," ",(U30-T30)*100/T30)</f>
        <v>-19.161676646706585</v>
      </c>
      <c r="W30" s="63">
        <v>28</v>
      </c>
      <c r="X30" s="64">
        <v>21</v>
      </c>
      <c r="Y30" s="65">
        <f>IF(ISERROR(X30-W30/W30)," ",(X30-W30)*100/W30)</f>
        <v>-25</v>
      </c>
    </row>
  </sheetData>
  <mergeCells count="13">
    <mergeCell ref="Q7:R7"/>
    <mergeCell ref="T7:U7"/>
    <mergeCell ref="B6:C7"/>
    <mergeCell ref="B5:Y5"/>
    <mergeCell ref="D6:D7"/>
    <mergeCell ref="E6:M6"/>
    <mergeCell ref="N6:O7"/>
    <mergeCell ref="P6:P7"/>
    <mergeCell ref="W7:X7"/>
    <mergeCell ref="Q6:Y6"/>
    <mergeCell ref="E7:F7"/>
    <mergeCell ref="H7:I7"/>
    <mergeCell ref="K7:L7"/>
  </mergeCells>
  <pageMargins left="0.23622047244094491" right="0.23622047244094491" top="0.6692913385826772" bottom="0.23622047244094491" header="0.51181102362204722" footer="0.23622047244094491"/>
  <pageSetup paperSize="9" scale="77" orientation="landscape" horizontalDpi="0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2"/>
  <sheetViews>
    <sheetView view="pageBreakPreview" zoomScale="75" zoomScaleNormal="100" zoomScaleSheetLayoutView="75" workbookViewId="0">
      <selection activeCell="A10" sqref="A10"/>
    </sheetView>
  </sheetViews>
  <sheetFormatPr defaultRowHeight="12.75" x14ac:dyDescent="0.2"/>
  <cols>
    <col min="1" max="1" width="20" style="24" customWidth="1"/>
    <col min="2" max="3" width="10.42578125" style="24" customWidth="1"/>
    <col min="4" max="4" width="6.140625" style="24" customWidth="1"/>
    <col min="5" max="6" width="10.42578125" style="24" customWidth="1"/>
    <col min="7" max="7" width="6.140625" style="24" customWidth="1"/>
    <col min="8" max="9" width="9" style="24" customWidth="1"/>
    <col min="10" max="10" width="6.28515625" style="24" customWidth="1"/>
    <col min="11" max="12" width="9" style="24" customWidth="1"/>
    <col min="13" max="13" width="7.7109375" style="24" customWidth="1"/>
    <col min="14" max="15" width="9" style="26" customWidth="1"/>
    <col min="16" max="16" width="7.5703125" style="26" customWidth="1"/>
    <col min="17" max="18" width="9" style="26" customWidth="1"/>
    <col min="19" max="19" width="7.28515625" style="26" customWidth="1"/>
    <col min="20" max="21" width="9" style="26" customWidth="1"/>
    <col min="22" max="22" width="7" style="26" customWidth="1"/>
    <col min="23" max="16384" width="9.140625" style="24"/>
  </cols>
  <sheetData>
    <row r="1" spans="1:22" x14ac:dyDescent="0.2">
      <c r="K1" s="25"/>
      <c r="N1" s="25"/>
      <c r="O1" s="25"/>
      <c r="P1" s="25"/>
    </row>
    <row r="2" spans="1:22" x14ac:dyDescent="0.2">
      <c r="H2" s="6" t="s">
        <v>4</v>
      </c>
      <c r="K2" s="25"/>
      <c r="N2" s="25"/>
      <c r="O2" s="25"/>
      <c r="P2" s="25"/>
    </row>
    <row r="3" spans="1:22" x14ac:dyDescent="0.2">
      <c r="H3" s="7" t="s">
        <v>5</v>
      </c>
      <c r="K3" s="25"/>
      <c r="N3" s="25"/>
      <c r="O3" s="25"/>
      <c r="P3" s="25"/>
    </row>
    <row r="4" spans="1:22" x14ac:dyDescent="0.2"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2.75" customHeight="1" x14ac:dyDescent="0.2">
      <c r="A5" s="57"/>
      <c r="B5" s="167" t="s">
        <v>93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9"/>
    </row>
    <row r="6" spans="1:22" ht="17.25" customHeight="1" x14ac:dyDescent="0.2">
      <c r="A6" s="58" t="s">
        <v>3</v>
      </c>
      <c r="B6" s="161" t="s">
        <v>94</v>
      </c>
      <c r="C6" s="162"/>
      <c r="D6" s="165" t="s">
        <v>41</v>
      </c>
      <c r="E6" s="161" t="s">
        <v>81</v>
      </c>
      <c r="F6" s="162"/>
      <c r="G6" s="165" t="s">
        <v>41</v>
      </c>
      <c r="H6" s="161" t="s">
        <v>82</v>
      </c>
      <c r="I6" s="162"/>
      <c r="J6" s="165" t="s">
        <v>41</v>
      </c>
      <c r="K6" s="161" t="s">
        <v>83</v>
      </c>
      <c r="L6" s="162"/>
      <c r="M6" s="165" t="s">
        <v>41</v>
      </c>
      <c r="N6" s="164" t="s">
        <v>77</v>
      </c>
      <c r="O6" s="164"/>
      <c r="P6" s="164"/>
      <c r="Q6" s="161" t="s">
        <v>79</v>
      </c>
      <c r="R6" s="162"/>
      <c r="S6" s="165" t="s">
        <v>41</v>
      </c>
      <c r="T6" s="161" t="s">
        <v>80</v>
      </c>
      <c r="U6" s="162"/>
      <c r="V6" s="165" t="s">
        <v>41</v>
      </c>
    </row>
    <row r="7" spans="1:22" ht="70.5" customHeight="1" x14ac:dyDescent="0.2">
      <c r="A7" s="59"/>
      <c r="B7" s="163"/>
      <c r="C7" s="164"/>
      <c r="D7" s="166"/>
      <c r="E7" s="163"/>
      <c r="F7" s="164"/>
      <c r="G7" s="166"/>
      <c r="H7" s="163"/>
      <c r="I7" s="164"/>
      <c r="J7" s="166"/>
      <c r="K7" s="163"/>
      <c r="L7" s="164"/>
      <c r="M7" s="166"/>
      <c r="N7" s="131" t="s">
        <v>78</v>
      </c>
      <c r="O7" s="170"/>
      <c r="P7" s="83" t="s">
        <v>41</v>
      </c>
      <c r="Q7" s="163"/>
      <c r="R7" s="164"/>
      <c r="S7" s="166"/>
      <c r="T7" s="163"/>
      <c r="U7" s="164"/>
      <c r="V7" s="166"/>
    </row>
    <row r="8" spans="1:22" x14ac:dyDescent="0.2">
      <c r="A8" s="59"/>
      <c r="B8" s="40" t="s">
        <v>39</v>
      </c>
      <c r="C8" s="40" t="s">
        <v>40</v>
      </c>
      <c r="D8" s="40" t="s">
        <v>42</v>
      </c>
      <c r="E8" s="40" t="s">
        <v>39</v>
      </c>
      <c r="F8" s="40" t="s">
        <v>40</v>
      </c>
      <c r="G8" s="40" t="s">
        <v>42</v>
      </c>
      <c r="H8" s="94" t="s">
        <v>111</v>
      </c>
      <c r="I8" s="94" t="s">
        <v>112</v>
      </c>
      <c r="J8" s="40" t="s">
        <v>42</v>
      </c>
      <c r="K8" s="94" t="s">
        <v>111</v>
      </c>
      <c r="L8" s="94" t="s">
        <v>112</v>
      </c>
      <c r="M8" s="40" t="s">
        <v>42</v>
      </c>
      <c r="N8" s="44" t="s">
        <v>39</v>
      </c>
      <c r="O8" s="40" t="s">
        <v>40</v>
      </c>
      <c r="P8" s="40" t="s">
        <v>42</v>
      </c>
      <c r="Q8" s="40" t="s">
        <v>39</v>
      </c>
      <c r="R8" s="40" t="s">
        <v>40</v>
      </c>
      <c r="S8" s="40" t="s">
        <v>42</v>
      </c>
      <c r="T8" s="40" t="s">
        <v>39</v>
      </c>
      <c r="U8" s="40" t="s">
        <v>40</v>
      </c>
      <c r="V8" s="40" t="s">
        <v>42</v>
      </c>
    </row>
    <row r="9" spans="1:22" ht="12.75" customHeight="1" x14ac:dyDescent="0.2">
      <c r="A9" s="78" t="s">
        <v>64</v>
      </c>
      <c r="B9" s="53">
        <v>329</v>
      </c>
      <c r="C9" s="53">
        <v>330</v>
      </c>
      <c r="D9" s="53">
        <v>331</v>
      </c>
      <c r="E9" s="53">
        <v>332</v>
      </c>
      <c r="F9" s="53">
        <v>333</v>
      </c>
      <c r="G9" s="53">
        <v>334</v>
      </c>
      <c r="H9" s="53">
        <v>335</v>
      </c>
      <c r="I9" s="53">
        <v>336</v>
      </c>
      <c r="J9" s="53">
        <v>337</v>
      </c>
      <c r="K9" s="53">
        <v>338</v>
      </c>
      <c r="L9" s="53">
        <v>339</v>
      </c>
      <c r="M9" s="53">
        <v>340</v>
      </c>
      <c r="N9" s="53">
        <v>341</v>
      </c>
      <c r="O9" s="53">
        <v>342</v>
      </c>
      <c r="P9" s="53">
        <v>343</v>
      </c>
      <c r="Q9" s="53">
        <v>344</v>
      </c>
      <c r="R9" s="53">
        <v>345</v>
      </c>
      <c r="S9" s="53">
        <v>346</v>
      </c>
      <c r="T9" s="53">
        <v>347</v>
      </c>
      <c r="U9" s="53">
        <v>348</v>
      </c>
      <c r="V9" s="53">
        <v>349</v>
      </c>
    </row>
    <row r="10" spans="1:22" x14ac:dyDescent="0.2">
      <c r="A10" s="95" t="s">
        <v>152</v>
      </c>
      <c r="B10" s="60">
        <v>4</v>
      </c>
      <c r="C10" s="61"/>
      <c r="D10" s="62">
        <f t="shared" ref="D10:D30" si="0">IF(ISERROR(C10-B10/B10)," ",(C10-B10)*100/B10)</f>
        <v>-100</v>
      </c>
      <c r="E10" s="60">
        <v>0</v>
      </c>
      <c r="F10" s="61"/>
      <c r="G10" s="62" t="str">
        <f t="shared" ref="G10:G30" si="1">IF(ISERROR(F10-E10/E10)," ",(F10-E10)*100/E10)</f>
        <v xml:space="preserve"> </v>
      </c>
      <c r="H10" s="60">
        <v>0</v>
      </c>
      <c r="I10" s="61"/>
      <c r="J10" s="62" t="str">
        <f t="shared" ref="J10:J30" si="2">IF(ISERROR(I10-H10/H10)," ",(I10-H10)*100/H10)</f>
        <v xml:space="preserve"> </v>
      </c>
      <c r="K10" s="60">
        <v>0</v>
      </c>
      <c r="L10" s="61"/>
      <c r="M10" s="62" t="str">
        <f t="shared" ref="M10:M30" si="3">IF(ISERROR(L10-K10/K10)," ",(L10-K10)*100/K10)</f>
        <v xml:space="preserve"> </v>
      </c>
      <c r="N10" s="61">
        <v>0</v>
      </c>
      <c r="O10" s="61"/>
      <c r="P10" s="62" t="str">
        <f t="shared" ref="P10:P30" si="4">IF(ISERROR(O10-N10/N10)," ",(O10-N10)*100/N10)</f>
        <v xml:space="preserve"> </v>
      </c>
      <c r="Q10" s="60">
        <v>0</v>
      </c>
      <c r="R10" s="61"/>
      <c r="S10" s="62" t="str">
        <f t="shared" ref="S10:S30" si="5">IF(ISERROR(R10-Q10/Q10)," ",(R10-Q10)*100/Q10)</f>
        <v xml:space="preserve"> </v>
      </c>
      <c r="T10" s="60">
        <v>0</v>
      </c>
      <c r="U10" s="61"/>
      <c r="V10" s="62" t="str">
        <f t="shared" ref="V10:V30" si="6">IF(ISERROR(U10-T10/T10)," ",(U10-T10)*100/T10)</f>
        <v xml:space="preserve"> </v>
      </c>
    </row>
    <row r="11" spans="1:22" x14ac:dyDescent="0.2">
      <c r="A11" s="96" t="s">
        <v>114</v>
      </c>
      <c r="B11" s="60">
        <v>6</v>
      </c>
      <c r="C11" s="61"/>
      <c r="D11" s="62">
        <f t="shared" si="0"/>
        <v>-100</v>
      </c>
      <c r="E11" s="60">
        <v>1</v>
      </c>
      <c r="F11" s="61"/>
      <c r="G11" s="62">
        <f t="shared" si="1"/>
        <v>-100</v>
      </c>
      <c r="H11" s="60">
        <v>0</v>
      </c>
      <c r="I11" s="61"/>
      <c r="J11" s="62" t="str">
        <f t="shared" si="2"/>
        <v xml:space="preserve"> </v>
      </c>
      <c r="K11" s="60">
        <v>0</v>
      </c>
      <c r="L11" s="61"/>
      <c r="M11" s="62" t="str">
        <f t="shared" si="3"/>
        <v xml:space="preserve"> </v>
      </c>
      <c r="N11" s="61">
        <v>0</v>
      </c>
      <c r="O11" s="61"/>
      <c r="P11" s="62" t="str">
        <f t="shared" si="4"/>
        <v xml:space="preserve"> </v>
      </c>
      <c r="Q11" s="60">
        <v>1</v>
      </c>
      <c r="R11" s="61"/>
      <c r="S11" s="62">
        <f t="shared" si="5"/>
        <v>-100</v>
      </c>
      <c r="T11" s="60">
        <v>5</v>
      </c>
      <c r="U11" s="61"/>
      <c r="V11" s="62">
        <f t="shared" si="6"/>
        <v>-100</v>
      </c>
    </row>
    <row r="12" spans="1:22" x14ac:dyDescent="0.2">
      <c r="A12" s="96" t="s">
        <v>115</v>
      </c>
      <c r="B12" s="60">
        <v>9</v>
      </c>
      <c r="C12" s="61"/>
      <c r="D12" s="62">
        <f t="shared" si="0"/>
        <v>-100</v>
      </c>
      <c r="E12" s="60">
        <v>0</v>
      </c>
      <c r="F12" s="61"/>
      <c r="G12" s="62" t="str">
        <f t="shared" si="1"/>
        <v xml:space="preserve"> </v>
      </c>
      <c r="H12" s="60">
        <v>0</v>
      </c>
      <c r="I12" s="61"/>
      <c r="J12" s="62" t="str">
        <f t="shared" si="2"/>
        <v xml:space="preserve"> </v>
      </c>
      <c r="K12" s="60">
        <v>0</v>
      </c>
      <c r="L12" s="61"/>
      <c r="M12" s="62" t="str">
        <f t="shared" si="3"/>
        <v xml:space="preserve"> </v>
      </c>
      <c r="N12" s="61">
        <v>0</v>
      </c>
      <c r="O12" s="61"/>
      <c r="P12" s="62" t="str">
        <f t="shared" si="4"/>
        <v xml:space="preserve"> </v>
      </c>
      <c r="Q12" s="60">
        <v>0</v>
      </c>
      <c r="R12" s="61"/>
      <c r="S12" s="62" t="str">
        <f t="shared" si="5"/>
        <v xml:space="preserve"> </v>
      </c>
      <c r="T12" s="60">
        <v>1</v>
      </c>
      <c r="U12" s="61"/>
      <c r="V12" s="62">
        <f t="shared" si="6"/>
        <v>-100</v>
      </c>
    </row>
    <row r="13" spans="1:22" x14ac:dyDescent="0.2">
      <c r="A13" s="96" t="s">
        <v>116</v>
      </c>
      <c r="B13" s="60">
        <v>5</v>
      </c>
      <c r="C13" s="61"/>
      <c r="D13" s="62">
        <f t="shared" si="0"/>
        <v>-100</v>
      </c>
      <c r="E13" s="60">
        <v>0</v>
      </c>
      <c r="F13" s="61"/>
      <c r="G13" s="62" t="str">
        <f t="shared" si="1"/>
        <v xml:space="preserve"> </v>
      </c>
      <c r="H13" s="60">
        <v>0</v>
      </c>
      <c r="I13" s="61"/>
      <c r="J13" s="62" t="str">
        <f t="shared" si="2"/>
        <v xml:space="preserve"> </v>
      </c>
      <c r="K13" s="60">
        <v>0</v>
      </c>
      <c r="L13" s="61"/>
      <c r="M13" s="62" t="str">
        <f t="shared" si="3"/>
        <v xml:space="preserve"> </v>
      </c>
      <c r="N13" s="61">
        <v>0</v>
      </c>
      <c r="O13" s="61"/>
      <c r="P13" s="62" t="str">
        <f t="shared" si="4"/>
        <v xml:space="preserve"> </v>
      </c>
      <c r="Q13" s="60">
        <v>0</v>
      </c>
      <c r="R13" s="61"/>
      <c r="S13" s="62" t="str">
        <f t="shared" si="5"/>
        <v xml:space="preserve"> </v>
      </c>
      <c r="T13" s="60">
        <v>13</v>
      </c>
      <c r="U13" s="61"/>
      <c r="V13" s="62">
        <f t="shared" si="6"/>
        <v>-100</v>
      </c>
    </row>
    <row r="14" spans="1:22" x14ac:dyDescent="0.2">
      <c r="A14" s="96" t="s">
        <v>117</v>
      </c>
      <c r="B14" s="60">
        <v>91</v>
      </c>
      <c r="C14" s="61"/>
      <c r="D14" s="62">
        <f t="shared" si="0"/>
        <v>-100</v>
      </c>
      <c r="E14" s="60">
        <v>42</v>
      </c>
      <c r="F14" s="61"/>
      <c r="G14" s="62">
        <f t="shared" si="1"/>
        <v>-100</v>
      </c>
      <c r="H14" s="60">
        <v>4</v>
      </c>
      <c r="I14" s="61"/>
      <c r="J14" s="62">
        <f t="shared" si="2"/>
        <v>-100</v>
      </c>
      <c r="K14" s="60">
        <v>1</v>
      </c>
      <c r="L14" s="61"/>
      <c r="M14" s="62">
        <f t="shared" si="3"/>
        <v>-100</v>
      </c>
      <c r="N14" s="61">
        <v>1</v>
      </c>
      <c r="O14" s="61"/>
      <c r="P14" s="62">
        <f t="shared" si="4"/>
        <v>-100</v>
      </c>
      <c r="Q14" s="60">
        <v>38</v>
      </c>
      <c r="R14" s="61"/>
      <c r="S14" s="62">
        <f t="shared" si="5"/>
        <v>-100</v>
      </c>
      <c r="T14" s="60">
        <v>25</v>
      </c>
      <c r="U14" s="61"/>
      <c r="V14" s="62">
        <f t="shared" si="6"/>
        <v>-100</v>
      </c>
    </row>
    <row r="15" spans="1:22" x14ac:dyDescent="0.2">
      <c r="A15" s="96" t="s">
        <v>118</v>
      </c>
      <c r="B15" s="60">
        <v>1</v>
      </c>
      <c r="C15" s="61"/>
      <c r="D15" s="62">
        <f t="shared" si="0"/>
        <v>-100</v>
      </c>
      <c r="E15" s="60">
        <v>0</v>
      </c>
      <c r="F15" s="61"/>
      <c r="G15" s="62" t="str">
        <f t="shared" si="1"/>
        <v xml:space="preserve"> </v>
      </c>
      <c r="H15" s="60">
        <v>0</v>
      </c>
      <c r="I15" s="61"/>
      <c r="J15" s="62" t="str">
        <f t="shared" si="2"/>
        <v xml:space="preserve"> </v>
      </c>
      <c r="K15" s="60">
        <v>0</v>
      </c>
      <c r="L15" s="61"/>
      <c r="M15" s="62" t="str">
        <f t="shared" si="3"/>
        <v xml:space="preserve"> </v>
      </c>
      <c r="N15" s="61">
        <v>0</v>
      </c>
      <c r="O15" s="61"/>
      <c r="P15" s="62" t="str">
        <f t="shared" si="4"/>
        <v xml:space="preserve"> </v>
      </c>
      <c r="Q15" s="60">
        <v>0</v>
      </c>
      <c r="R15" s="61"/>
      <c r="S15" s="62" t="str">
        <f t="shared" si="5"/>
        <v xml:space="preserve"> </v>
      </c>
      <c r="T15" s="60">
        <v>0</v>
      </c>
      <c r="U15" s="61"/>
      <c r="V15" s="62" t="str">
        <f t="shared" si="6"/>
        <v xml:space="preserve"> </v>
      </c>
    </row>
    <row r="16" spans="1:22" x14ac:dyDescent="0.2">
      <c r="A16" s="96" t="s">
        <v>119</v>
      </c>
      <c r="B16" s="60">
        <v>6</v>
      </c>
      <c r="C16" s="61"/>
      <c r="D16" s="62">
        <f t="shared" si="0"/>
        <v>-100</v>
      </c>
      <c r="E16" s="60">
        <v>9</v>
      </c>
      <c r="F16" s="61"/>
      <c r="G16" s="62">
        <f t="shared" si="1"/>
        <v>-100</v>
      </c>
      <c r="H16" s="60">
        <v>9</v>
      </c>
      <c r="I16" s="61"/>
      <c r="J16" s="62">
        <f t="shared" si="2"/>
        <v>-100</v>
      </c>
      <c r="K16" s="60">
        <v>0</v>
      </c>
      <c r="L16" s="61"/>
      <c r="M16" s="62" t="str">
        <f t="shared" si="3"/>
        <v xml:space="preserve"> </v>
      </c>
      <c r="N16" s="61">
        <v>0</v>
      </c>
      <c r="O16" s="61"/>
      <c r="P16" s="62" t="str">
        <f t="shared" si="4"/>
        <v xml:space="preserve"> </v>
      </c>
      <c r="Q16" s="60">
        <v>0</v>
      </c>
      <c r="R16" s="61"/>
      <c r="S16" s="62" t="str">
        <f t="shared" si="5"/>
        <v xml:space="preserve"> </v>
      </c>
      <c r="T16" s="60">
        <v>7</v>
      </c>
      <c r="U16" s="61"/>
      <c r="V16" s="62">
        <f t="shared" si="6"/>
        <v>-100</v>
      </c>
    </row>
    <row r="17" spans="1:22" x14ac:dyDescent="0.2">
      <c r="A17" s="96" t="s">
        <v>120</v>
      </c>
      <c r="B17" s="60">
        <v>27</v>
      </c>
      <c r="C17" s="61"/>
      <c r="D17" s="62">
        <f t="shared" si="0"/>
        <v>-100</v>
      </c>
      <c r="E17" s="60">
        <v>6</v>
      </c>
      <c r="F17" s="61"/>
      <c r="G17" s="62">
        <f t="shared" si="1"/>
        <v>-100</v>
      </c>
      <c r="H17" s="60">
        <v>6</v>
      </c>
      <c r="I17" s="61"/>
      <c r="J17" s="62">
        <f t="shared" si="2"/>
        <v>-100</v>
      </c>
      <c r="K17" s="60">
        <v>1</v>
      </c>
      <c r="L17" s="61"/>
      <c r="M17" s="62">
        <f t="shared" si="3"/>
        <v>-100</v>
      </c>
      <c r="N17" s="61">
        <v>0</v>
      </c>
      <c r="O17" s="61"/>
      <c r="P17" s="62" t="str">
        <f t="shared" si="4"/>
        <v xml:space="preserve"> </v>
      </c>
      <c r="Q17" s="60">
        <v>0</v>
      </c>
      <c r="R17" s="61"/>
      <c r="S17" s="62" t="str">
        <f t="shared" si="5"/>
        <v xml:space="preserve"> </v>
      </c>
      <c r="T17" s="60">
        <v>2</v>
      </c>
      <c r="U17" s="61"/>
      <c r="V17" s="62">
        <f t="shared" si="6"/>
        <v>-100</v>
      </c>
    </row>
    <row r="18" spans="1:22" x14ac:dyDescent="0.2">
      <c r="A18" s="96" t="s">
        <v>121</v>
      </c>
      <c r="B18" s="60">
        <v>36</v>
      </c>
      <c r="C18" s="61"/>
      <c r="D18" s="62">
        <f t="shared" si="0"/>
        <v>-100</v>
      </c>
      <c r="E18" s="60">
        <v>0</v>
      </c>
      <c r="F18" s="61"/>
      <c r="G18" s="62" t="str">
        <f t="shared" si="1"/>
        <v xml:space="preserve"> </v>
      </c>
      <c r="H18" s="60">
        <v>0</v>
      </c>
      <c r="I18" s="61"/>
      <c r="J18" s="62" t="str">
        <f t="shared" si="2"/>
        <v xml:space="preserve"> </v>
      </c>
      <c r="K18" s="60">
        <v>0</v>
      </c>
      <c r="L18" s="61"/>
      <c r="M18" s="62" t="str">
        <f t="shared" si="3"/>
        <v xml:space="preserve"> </v>
      </c>
      <c r="N18" s="61">
        <v>0</v>
      </c>
      <c r="O18" s="61"/>
      <c r="P18" s="62" t="str">
        <f t="shared" si="4"/>
        <v xml:space="preserve"> </v>
      </c>
      <c r="Q18" s="60">
        <v>0</v>
      </c>
      <c r="R18" s="61"/>
      <c r="S18" s="62" t="str">
        <f t="shared" si="5"/>
        <v xml:space="preserve"> </v>
      </c>
      <c r="T18" s="60">
        <v>14</v>
      </c>
      <c r="U18" s="61"/>
      <c r="V18" s="62">
        <f t="shared" si="6"/>
        <v>-100</v>
      </c>
    </row>
    <row r="19" spans="1:22" x14ac:dyDescent="0.2">
      <c r="A19" s="96" t="s">
        <v>122</v>
      </c>
      <c r="B19" s="60">
        <v>8</v>
      </c>
      <c r="C19" s="61"/>
      <c r="D19" s="62">
        <f t="shared" si="0"/>
        <v>-100</v>
      </c>
      <c r="E19" s="60">
        <v>1</v>
      </c>
      <c r="F19" s="61"/>
      <c r="G19" s="62">
        <f t="shared" si="1"/>
        <v>-100</v>
      </c>
      <c r="H19" s="60">
        <v>1</v>
      </c>
      <c r="I19" s="61"/>
      <c r="J19" s="62">
        <f t="shared" si="2"/>
        <v>-100</v>
      </c>
      <c r="K19" s="60">
        <v>5</v>
      </c>
      <c r="L19" s="61"/>
      <c r="M19" s="62">
        <f t="shared" si="3"/>
        <v>-100</v>
      </c>
      <c r="N19" s="61">
        <v>0</v>
      </c>
      <c r="O19" s="61"/>
      <c r="P19" s="62" t="str">
        <f t="shared" si="4"/>
        <v xml:space="preserve"> </v>
      </c>
      <c r="Q19" s="60">
        <v>0</v>
      </c>
      <c r="R19" s="61"/>
      <c r="S19" s="62" t="str">
        <f t="shared" si="5"/>
        <v xml:space="preserve"> </v>
      </c>
      <c r="T19" s="60">
        <v>17</v>
      </c>
      <c r="U19" s="61"/>
      <c r="V19" s="62">
        <f t="shared" si="6"/>
        <v>-100</v>
      </c>
    </row>
    <row r="20" spans="1:22" x14ac:dyDescent="0.2">
      <c r="A20" s="96" t="s">
        <v>123</v>
      </c>
      <c r="B20" s="60">
        <v>6</v>
      </c>
      <c r="C20" s="61"/>
      <c r="D20" s="62">
        <f t="shared" si="0"/>
        <v>-100</v>
      </c>
      <c r="E20" s="60">
        <v>2</v>
      </c>
      <c r="F20" s="61"/>
      <c r="G20" s="62">
        <f t="shared" si="1"/>
        <v>-100</v>
      </c>
      <c r="H20" s="60">
        <v>0</v>
      </c>
      <c r="I20" s="61"/>
      <c r="J20" s="62" t="str">
        <f t="shared" si="2"/>
        <v xml:space="preserve"> </v>
      </c>
      <c r="K20" s="60">
        <v>0</v>
      </c>
      <c r="L20" s="61"/>
      <c r="M20" s="62" t="str">
        <f t="shared" si="3"/>
        <v xml:space="preserve"> </v>
      </c>
      <c r="N20" s="61">
        <v>0</v>
      </c>
      <c r="O20" s="61"/>
      <c r="P20" s="62" t="str">
        <f t="shared" si="4"/>
        <v xml:space="preserve"> </v>
      </c>
      <c r="Q20" s="60">
        <v>2</v>
      </c>
      <c r="R20" s="61"/>
      <c r="S20" s="62">
        <f t="shared" si="5"/>
        <v>-100</v>
      </c>
      <c r="T20" s="60">
        <v>2</v>
      </c>
      <c r="U20" s="61"/>
      <c r="V20" s="62">
        <f t="shared" si="6"/>
        <v>-100</v>
      </c>
    </row>
    <row r="21" spans="1:22" x14ac:dyDescent="0.2">
      <c r="A21" s="96" t="s">
        <v>124</v>
      </c>
      <c r="B21" s="60">
        <v>2</v>
      </c>
      <c r="C21" s="61"/>
      <c r="D21" s="62">
        <f t="shared" si="0"/>
        <v>-100</v>
      </c>
      <c r="E21" s="60">
        <v>0</v>
      </c>
      <c r="F21" s="61"/>
      <c r="G21" s="62" t="str">
        <f t="shared" si="1"/>
        <v xml:space="preserve"> </v>
      </c>
      <c r="H21" s="60">
        <v>0</v>
      </c>
      <c r="I21" s="61"/>
      <c r="J21" s="62" t="str">
        <f t="shared" si="2"/>
        <v xml:space="preserve"> </v>
      </c>
      <c r="K21" s="60">
        <v>0</v>
      </c>
      <c r="L21" s="61"/>
      <c r="M21" s="62" t="str">
        <f t="shared" si="3"/>
        <v xml:space="preserve"> </v>
      </c>
      <c r="N21" s="61">
        <v>0</v>
      </c>
      <c r="O21" s="61"/>
      <c r="P21" s="62" t="str">
        <f t="shared" si="4"/>
        <v xml:space="preserve"> </v>
      </c>
      <c r="Q21" s="60">
        <v>0</v>
      </c>
      <c r="R21" s="61"/>
      <c r="S21" s="62" t="str">
        <f t="shared" si="5"/>
        <v xml:space="preserve"> </v>
      </c>
      <c r="T21" s="60">
        <v>5</v>
      </c>
      <c r="U21" s="61"/>
      <c r="V21" s="62">
        <f t="shared" si="6"/>
        <v>-100</v>
      </c>
    </row>
    <row r="22" spans="1:22" x14ac:dyDescent="0.2">
      <c r="A22" s="96" t="s">
        <v>125</v>
      </c>
      <c r="B22" s="60">
        <v>1</v>
      </c>
      <c r="C22" s="61"/>
      <c r="D22" s="62">
        <f t="shared" si="0"/>
        <v>-100</v>
      </c>
      <c r="E22" s="60">
        <v>0</v>
      </c>
      <c r="F22" s="61"/>
      <c r="G22" s="62" t="str">
        <f t="shared" si="1"/>
        <v xml:space="preserve"> </v>
      </c>
      <c r="H22" s="60">
        <v>0</v>
      </c>
      <c r="I22" s="61"/>
      <c r="J22" s="62" t="str">
        <f t="shared" si="2"/>
        <v xml:space="preserve"> </v>
      </c>
      <c r="K22" s="60">
        <v>0</v>
      </c>
      <c r="L22" s="61"/>
      <c r="M22" s="62" t="str">
        <f t="shared" si="3"/>
        <v xml:space="preserve"> </v>
      </c>
      <c r="N22" s="61">
        <v>0</v>
      </c>
      <c r="O22" s="61"/>
      <c r="P22" s="62" t="str">
        <f t="shared" si="4"/>
        <v xml:space="preserve"> </v>
      </c>
      <c r="Q22" s="60">
        <v>0</v>
      </c>
      <c r="R22" s="61"/>
      <c r="S22" s="62" t="str">
        <f t="shared" si="5"/>
        <v xml:space="preserve"> </v>
      </c>
      <c r="T22" s="60">
        <v>2</v>
      </c>
      <c r="U22" s="61"/>
      <c r="V22" s="62">
        <f t="shared" si="6"/>
        <v>-100</v>
      </c>
    </row>
    <row r="23" spans="1:22" x14ac:dyDescent="0.2">
      <c r="A23" s="96" t="s">
        <v>126</v>
      </c>
      <c r="B23" s="60">
        <v>2</v>
      </c>
      <c r="C23" s="61"/>
      <c r="D23" s="62">
        <f t="shared" si="0"/>
        <v>-100</v>
      </c>
      <c r="E23" s="60">
        <v>0</v>
      </c>
      <c r="F23" s="61"/>
      <c r="G23" s="62" t="str">
        <f t="shared" si="1"/>
        <v xml:space="preserve"> </v>
      </c>
      <c r="H23" s="60">
        <v>0</v>
      </c>
      <c r="I23" s="61"/>
      <c r="J23" s="62" t="str">
        <f t="shared" si="2"/>
        <v xml:space="preserve"> </v>
      </c>
      <c r="K23" s="60">
        <v>0</v>
      </c>
      <c r="L23" s="61"/>
      <c r="M23" s="62" t="str">
        <f t="shared" si="3"/>
        <v xml:space="preserve"> </v>
      </c>
      <c r="N23" s="61">
        <v>0</v>
      </c>
      <c r="O23" s="61"/>
      <c r="P23" s="62" t="str">
        <f t="shared" si="4"/>
        <v xml:space="preserve"> </v>
      </c>
      <c r="Q23" s="60">
        <v>0</v>
      </c>
      <c r="R23" s="61"/>
      <c r="S23" s="62" t="str">
        <f t="shared" si="5"/>
        <v xml:space="preserve"> </v>
      </c>
      <c r="T23" s="60">
        <v>2</v>
      </c>
      <c r="U23" s="61"/>
      <c r="V23" s="62">
        <f t="shared" si="6"/>
        <v>-100</v>
      </c>
    </row>
    <row r="24" spans="1:22" x14ac:dyDescent="0.2">
      <c r="A24" s="96" t="s">
        <v>127</v>
      </c>
      <c r="B24" s="60">
        <v>4</v>
      </c>
      <c r="C24" s="61"/>
      <c r="D24" s="62">
        <f t="shared" si="0"/>
        <v>-100</v>
      </c>
      <c r="E24" s="60">
        <v>1</v>
      </c>
      <c r="F24" s="61"/>
      <c r="G24" s="62">
        <f t="shared" si="1"/>
        <v>-100</v>
      </c>
      <c r="H24" s="60">
        <v>0</v>
      </c>
      <c r="I24" s="61"/>
      <c r="J24" s="62" t="str">
        <f t="shared" si="2"/>
        <v xml:space="preserve"> </v>
      </c>
      <c r="K24" s="60">
        <v>0</v>
      </c>
      <c r="L24" s="61"/>
      <c r="M24" s="62" t="str">
        <f t="shared" si="3"/>
        <v xml:space="preserve"> </v>
      </c>
      <c r="N24" s="61">
        <v>0</v>
      </c>
      <c r="O24" s="61"/>
      <c r="P24" s="62" t="str">
        <f t="shared" si="4"/>
        <v xml:space="preserve"> </v>
      </c>
      <c r="Q24" s="60">
        <v>1</v>
      </c>
      <c r="R24" s="61"/>
      <c r="S24" s="62">
        <f t="shared" si="5"/>
        <v>-100</v>
      </c>
      <c r="T24" s="60">
        <v>2</v>
      </c>
      <c r="U24" s="61"/>
      <c r="V24" s="62">
        <f t="shared" si="6"/>
        <v>-100</v>
      </c>
    </row>
    <row r="25" spans="1:22" x14ac:dyDescent="0.2">
      <c r="A25" s="96" t="s">
        <v>150</v>
      </c>
      <c r="B25" s="60">
        <v>11</v>
      </c>
      <c r="C25" s="61"/>
      <c r="D25" s="62">
        <f t="shared" ref="D25" si="7">IF(ISERROR(C25-B25/B25)," ",(C25-B25)*100/B25)</f>
        <v>-100</v>
      </c>
      <c r="E25" s="60">
        <v>0</v>
      </c>
      <c r="F25" s="61"/>
      <c r="G25" s="62" t="str">
        <f t="shared" ref="G25" si="8">IF(ISERROR(F25-E25/E25)," ",(F25-E25)*100/E25)</f>
        <v xml:space="preserve"> </v>
      </c>
      <c r="H25" s="60">
        <v>0</v>
      </c>
      <c r="I25" s="61"/>
      <c r="J25" s="62" t="str">
        <f t="shared" ref="J25" si="9">IF(ISERROR(I25-H25/H25)," ",(I25-H25)*100/H25)</f>
        <v xml:space="preserve"> </v>
      </c>
      <c r="K25" s="60">
        <v>0</v>
      </c>
      <c r="L25" s="61"/>
      <c r="M25" s="62" t="str">
        <f t="shared" ref="M25" si="10">IF(ISERROR(L25-K25/K25)," ",(L25-K25)*100/K25)</f>
        <v xml:space="preserve"> </v>
      </c>
      <c r="N25" s="61">
        <v>0</v>
      </c>
      <c r="O25" s="61"/>
      <c r="P25" s="62" t="str">
        <f t="shared" ref="P25" si="11">IF(ISERROR(O25-N25/N25)," ",(O25-N25)*100/N25)</f>
        <v xml:space="preserve"> </v>
      </c>
      <c r="Q25" s="60">
        <v>0</v>
      </c>
      <c r="R25" s="61"/>
      <c r="S25" s="62" t="str">
        <f t="shared" ref="S25" si="12">IF(ISERROR(R25-Q25/Q25)," ",(R25-Q25)*100/Q25)</f>
        <v xml:space="preserve"> </v>
      </c>
      <c r="T25" s="60">
        <v>4</v>
      </c>
      <c r="U25" s="61"/>
      <c r="V25" s="62">
        <f t="shared" si="6"/>
        <v>-100</v>
      </c>
    </row>
    <row r="26" spans="1:22" x14ac:dyDescent="0.2">
      <c r="A26" s="96" t="s">
        <v>151</v>
      </c>
      <c r="B26" s="60">
        <v>37</v>
      </c>
      <c r="C26" s="61"/>
      <c r="D26" s="62">
        <f t="shared" si="0"/>
        <v>-100</v>
      </c>
      <c r="E26" s="60">
        <v>4</v>
      </c>
      <c r="F26" s="61"/>
      <c r="G26" s="62">
        <f t="shared" si="1"/>
        <v>-100</v>
      </c>
      <c r="H26" s="60">
        <v>3</v>
      </c>
      <c r="I26" s="61"/>
      <c r="J26" s="62">
        <f t="shared" si="2"/>
        <v>-100</v>
      </c>
      <c r="K26" s="60">
        <v>0</v>
      </c>
      <c r="L26" s="61"/>
      <c r="M26" s="62" t="str">
        <f t="shared" si="3"/>
        <v xml:space="preserve"> </v>
      </c>
      <c r="N26" s="61">
        <v>0</v>
      </c>
      <c r="O26" s="61"/>
      <c r="P26" s="62" t="str">
        <f t="shared" si="4"/>
        <v xml:space="preserve"> </v>
      </c>
      <c r="Q26" s="60">
        <v>1</v>
      </c>
      <c r="R26" s="61"/>
      <c r="S26" s="62">
        <f t="shared" si="5"/>
        <v>-100</v>
      </c>
      <c r="T26" s="60">
        <v>4</v>
      </c>
      <c r="U26" s="61"/>
      <c r="V26" s="62">
        <f t="shared" si="6"/>
        <v>-100</v>
      </c>
    </row>
    <row r="27" spans="1:22" x14ac:dyDescent="0.2">
      <c r="A27" s="97" t="s">
        <v>128</v>
      </c>
      <c r="B27" s="60">
        <v>5</v>
      </c>
      <c r="C27" s="61"/>
      <c r="D27" s="62">
        <f t="shared" si="0"/>
        <v>-100</v>
      </c>
      <c r="E27" s="60">
        <v>2</v>
      </c>
      <c r="F27" s="61"/>
      <c r="G27" s="62">
        <f t="shared" si="1"/>
        <v>-100</v>
      </c>
      <c r="H27" s="60">
        <v>0</v>
      </c>
      <c r="I27" s="61"/>
      <c r="J27" s="62" t="str">
        <f t="shared" si="2"/>
        <v xml:space="preserve"> </v>
      </c>
      <c r="K27" s="60">
        <v>0</v>
      </c>
      <c r="L27" s="61"/>
      <c r="M27" s="62" t="str">
        <f t="shared" si="3"/>
        <v xml:space="preserve"> </v>
      </c>
      <c r="N27" s="61">
        <v>0</v>
      </c>
      <c r="O27" s="61"/>
      <c r="P27" s="62" t="str">
        <f t="shared" si="4"/>
        <v xml:space="preserve"> </v>
      </c>
      <c r="Q27" s="60">
        <v>2</v>
      </c>
      <c r="R27" s="61"/>
      <c r="S27" s="62">
        <f t="shared" si="5"/>
        <v>-100</v>
      </c>
      <c r="T27" s="60">
        <v>2</v>
      </c>
      <c r="U27" s="61"/>
      <c r="V27" s="62">
        <f t="shared" si="6"/>
        <v>-100</v>
      </c>
    </row>
    <row r="28" spans="1:22" ht="25.5" x14ac:dyDescent="0.2">
      <c r="A28" s="98" t="s">
        <v>129</v>
      </c>
      <c r="B28" s="60">
        <v>0</v>
      </c>
      <c r="C28" s="61"/>
      <c r="D28" s="62" t="str">
        <f t="shared" si="0"/>
        <v xml:space="preserve"> </v>
      </c>
      <c r="E28" s="60">
        <v>0</v>
      </c>
      <c r="F28" s="61"/>
      <c r="G28" s="62" t="str">
        <f t="shared" si="1"/>
        <v xml:space="preserve"> </v>
      </c>
      <c r="H28" s="60">
        <v>0</v>
      </c>
      <c r="I28" s="61"/>
      <c r="J28" s="62" t="str">
        <f t="shared" si="2"/>
        <v xml:space="preserve"> </v>
      </c>
      <c r="K28" s="60">
        <v>0</v>
      </c>
      <c r="L28" s="61"/>
      <c r="M28" s="62" t="str">
        <f t="shared" si="3"/>
        <v xml:space="preserve"> </v>
      </c>
      <c r="N28" s="61">
        <v>0</v>
      </c>
      <c r="O28" s="61"/>
      <c r="P28" s="62" t="str">
        <f t="shared" si="4"/>
        <v xml:space="preserve"> </v>
      </c>
      <c r="Q28" s="60">
        <v>0</v>
      </c>
      <c r="R28" s="61"/>
      <c r="S28" s="62" t="str">
        <f t="shared" si="5"/>
        <v xml:space="preserve"> </v>
      </c>
      <c r="T28" s="60">
        <v>0</v>
      </c>
      <c r="U28" s="61"/>
      <c r="V28" s="62" t="str">
        <f t="shared" si="6"/>
        <v xml:space="preserve"> </v>
      </c>
    </row>
    <row r="29" spans="1:22" x14ac:dyDescent="0.2">
      <c r="A29" s="96" t="s">
        <v>130</v>
      </c>
      <c r="B29" s="60">
        <v>0</v>
      </c>
      <c r="C29" s="61"/>
      <c r="D29" s="62" t="str">
        <f t="shared" si="0"/>
        <v xml:space="preserve"> </v>
      </c>
      <c r="E29" s="60">
        <v>0</v>
      </c>
      <c r="F29" s="61"/>
      <c r="G29" s="62" t="str">
        <f t="shared" si="1"/>
        <v xml:space="preserve"> </v>
      </c>
      <c r="H29" s="60">
        <v>0</v>
      </c>
      <c r="I29" s="61"/>
      <c r="J29" s="62" t="str">
        <f t="shared" si="2"/>
        <v xml:space="preserve"> </v>
      </c>
      <c r="K29" s="60">
        <v>0</v>
      </c>
      <c r="L29" s="61"/>
      <c r="M29" s="62" t="str">
        <f t="shared" si="3"/>
        <v xml:space="preserve"> </v>
      </c>
      <c r="N29" s="61">
        <v>0</v>
      </c>
      <c r="O29" s="61"/>
      <c r="P29" s="62" t="str">
        <f t="shared" si="4"/>
        <v xml:space="preserve"> </v>
      </c>
      <c r="Q29" s="60">
        <v>0</v>
      </c>
      <c r="R29" s="61"/>
      <c r="S29" s="62" t="str">
        <f t="shared" si="5"/>
        <v xml:space="preserve"> </v>
      </c>
      <c r="T29" s="60">
        <v>0</v>
      </c>
      <c r="U29" s="61"/>
      <c r="V29" s="62" t="str">
        <f t="shared" si="6"/>
        <v xml:space="preserve"> </v>
      </c>
    </row>
    <row r="30" spans="1:22" x14ac:dyDescent="0.2">
      <c r="A30" s="99" t="s">
        <v>131</v>
      </c>
      <c r="B30" s="63">
        <v>261</v>
      </c>
      <c r="C30" s="64"/>
      <c r="D30" s="117">
        <f t="shared" si="0"/>
        <v>-100</v>
      </c>
      <c r="E30" s="63">
        <v>68</v>
      </c>
      <c r="F30" s="64"/>
      <c r="G30" s="117">
        <f t="shared" si="1"/>
        <v>-100</v>
      </c>
      <c r="H30" s="63">
        <v>23</v>
      </c>
      <c r="I30" s="64"/>
      <c r="J30" s="117">
        <f t="shared" si="2"/>
        <v>-100</v>
      </c>
      <c r="K30" s="63">
        <v>7</v>
      </c>
      <c r="L30" s="64"/>
      <c r="M30" s="117">
        <f t="shared" si="3"/>
        <v>-100</v>
      </c>
      <c r="N30" s="64">
        <v>1</v>
      </c>
      <c r="O30" s="64"/>
      <c r="P30" s="117">
        <f t="shared" si="4"/>
        <v>-100</v>
      </c>
      <c r="Q30" s="63">
        <v>45</v>
      </c>
      <c r="R30" s="64"/>
      <c r="S30" s="117">
        <f t="shared" si="5"/>
        <v>-100</v>
      </c>
      <c r="T30" s="63">
        <v>107</v>
      </c>
      <c r="U30" s="64"/>
      <c r="V30" s="117">
        <f t="shared" si="6"/>
        <v>-100</v>
      </c>
    </row>
    <row r="31" spans="1:22" x14ac:dyDescent="0.2">
      <c r="A31" s="27"/>
      <c r="H31" s="29"/>
      <c r="I31" s="29"/>
      <c r="J31" s="29"/>
      <c r="Q31" s="28"/>
      <c r="R31" s="28"/>
      <c r="S31" s="28"/>
      <c r="T31" s="28"/>
      <c r="U31" s="28"/>
      <c r="V31" s="28"/>
    </row>
    <row r="32" spans="1:22" x14ac:dyDescent="0.2">
      <c r="H32" s="29"/>
      <c r="I32" s="29"/>
      <c r="J32" s="29"/>
    </row>
  </sheetData>
  <mergeCells count="16">
    <mergeCell ref="T6:U7"/>
    <mergeCell ref="B4:V4"/>
    <mergeCell ref="V6:V7"/>
    <mergeCell ref="N7:O7"/>
    <mergeCell ref="B6:C7"/>
    <mergeCell ref="D6:D7"/>
    <mergeCell ref="B5:V5"/>
    <mergeCell ref="E6:F7"/>
    <mergeCell ref="G6:G7"/>
    <mergeCell ref="H6:I7"/>
    <mergeCell ref="J6:J7"/>
    <mergeCell ref="K6:L7"/>
    <mergeCell ref="M6:M7"/>
    <mergeCell ref="N6:P6"/>
    <mergeCell ref="Q6:R7"/>
    <mergeCell ref="S6:S7"/>
  </mergeCells>
  <pageMargins left="0.23622047244094491" right="0.23622047244094491" top="0.6692913385826772" bottom="0.23622047244094491" header="0.51181102362204722" footer="0.23622047244094491"/>
  <pageSetup paperSize="9" scale="73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0"/>
  <sheetViews>
    <sheetView workbookViewId="0">
      <selection activeCell="A10" sqref="A10"/>
    </sheetView>
  </sheetViews>
  <sheetFormatPr defaultRowHeight="12.75" x14ac:dyDescent="0.2"/>
  <cols>
    <col min="1" max="1" width="19.42578125" customWidth="1"/>
    <col min="3" max="3" width="11.42578125" customWidth="1"/>
    <col min="4" max="4" width="7" customWidth="1"/>
    <col min="7" max="7" width="7" customWidth="1"/>
    <col min="10" max="10" width="7" customWidth="1"/>
    <col min="13" max="13" width="7" customWidth="1"/>
    <col min="16" max="16" width="7" customWidth="1"/>
    <col min="19" max="19" width="7" customWidth="1"/>
    <col min="22" max="22" width="7" customWidth="1"/>
  </cols>
  <sheetData>
    <row r="1" spans="1:22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2.75" customHeight="1" x14ac:dyDescent="0.2">
      <c r="A2" s="101"/>
      <c r="B2" s="102"/>
      <c r="C2" s="102"/>
      <c r="D2" s="102"/>
      <c r="E2" s="102"/>
      <c r="F2" s="102"/>
      <c r="G2" s="102"/>
      <c r="H2" s="102"/>
      <c r="I2" s="6" t="s">
        <v>4</v>
      </c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</row>
    <row r="3" spans="1:22" ht="12.75" customHeight="1" x14ac:dyDescent="0.2">
      <c r="A3" s="102"/>
      <c r="B3" s="102"/>
      <c r="C3" s="102"/>
      <c r="D3" s="102"/>
      <c r="E3" s="102"/>
      <c r="F3" s="102"/>
      <c r="G3" s="102"/>
      <c r="H3" s="102"/>
      <c r="I3" s="7" t="s">
        <v>5</v>
      </c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</row>
    <row r="4" spans="1:22" ht="12.75" customHeight="1" x14ac:dyDescent="0.2">
      <c r="A4" s="102"/>
      <c r="B4" s="102"/>
      <c r="C4" s="102"/>
      <c r="D4" s="102"/>
      <c r="E4" s="102"/>
      <c r="F4" s="102"/>
      <c r="G4" s="102"/>
      <c r="H4" s="102"/>
      <c r="I4" s="7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</row>
    <row r="5" spans="1:22" ht="18" customHeight="1" x14ac:dyDescent="0.2">
      <c r="A5" s="215" t="s">
        <v>3</v>
      </c>
      <c r="B5" s="213" t="s">
        <v>132</v>
      </c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1:22" ht="18" customHeight="1" x14ac:dyDescent="0.2">
      <c r="A6" s="215"/>
      <c r="B6" s="144" t="s">
        <v>133</v>
      </c>
      <c r="C6" s="217"/>
      <c r="D6" s="218"/>
      <c r="E6" s="220" t="s">
        <v>134</v>
      </c>
      <c r="F6" s="217"/>
      <c r="G6" s="218"/>
      <c r="H6" s="220" t="s">
        <v>135</v>
      </c>
      <c r="I6" s="217"/>
      <c r="J6" s="218"/>
      <c r="K6" s="220" t="s">
        <v>136</v>
      </c>
      <c r="L6" s="217"/>
      <c r="M6" s="218"/>
      <c r="N6" s="220" t="s">
        <v>137</v>
      </c>
      <c r="O6" s="217"/>
      <c r="P6" s="218"/>
      <c r="Q6" s="221" t="s">
        <v>138</v>
      </c>
      <c r="R6" s="221"/>
      <c r="S6" s="218"/>
      <c r="T6" s="221" t="s">
        <v>139</v>
      </c>
      <c r="U6" s="221"/>
      <c r="V6" s="218"/>
    </row>
    <row r="7" spans="1:22" ht="18" customHeight="1" x14ac:dyDescent="0.2">
      <c r="A7" s="215"/>
      <c r="B7" s="219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21"/>
      <c r="R7" s="221"/>
      <c r="S7" s="218"/>
      <c r="T7" s="221"/>
      <c r="U7" s="221"/>
      <c r="V7" s="218"/>
    </row>
    <row r="8" spans="1:22" ht="18" customHeight="1" x14ac:dyDescent="0.2">
      <c r="A8" s="216"/>
      <c r="B8" s="103" t="s">
        <v>39</v>
      </c>
      <c r="C8" s="100" t="s">
        <v>40</v>
      </c>
      <c r="D8" s="41" t="s">
        <v>140</v>
      </c>
      <c r="E8" s="100" t="s">
        <v>39</v>
      </c>
      <c r="F8" s="100" t="s">
        <v>40</v>
      </c>
      <c r="G8" s="41" t="s">
        <v>140</v>
      </c>
      <c r="H8" s="100" t="s">
        <v>39</v>
      </c>
      <c r="I8" s="100" t="s">
        <v>40</v>
      </c>
      <c r="J8" s="41" t="s">
        <v>140</v>
      </c>
      <c r="K8" s="100" t="s">
        <v>39</v>
      </c>
      <c r="L8" s="100" t="s">
        <v>40</v>
      </c>
      <c r="M8" s="41" t="s">
        <v>140</v>
      </c>
      <c r="N8" s="100" t="s">
        <v>39</v>
      </c>
      <c r="O8" s="100" t="s">
        <v>40</v>
      </c>
      <c r="P8" s="41" t="s">
        <v>140</v>
      </c>
      <c r="Q8" s="100" t="s">
        <v>39</v>
      </c>
      <c r="R8" s="100" t="s">
        <v>40</v>
      </c>
      <c r="S8" s="41" t="s">
        <v>140</v>
      </c>
      <c r="T8" s="100" t="s">
        <v>39</v>
      </c>
      <c r="U8" s="100" t="s">
        <v>40</v>
      </c>
      <c r="V8" s="41" t="s">
        <v>140</v>
      </c>
    </row>
    <row r="9" spans="1:22" ht="15.75" customHeight="1" x14ac:dyDescent="0.2">
      <c r="A9" s="105" t="s">
        <v>64</v>
      </c>
      <c r="B9" s="104">
        <v>350</v>
      </c>
      <c r="C9" s="104">
        <v>351</v>
      </c>
      <c r="D9" s="104">
        <v>352</v>
      </c>
      <c r="E9" s="104">
        <v>353</v>
      </c>
      <c r="F9" s="104">
        <v>354</v>
      </c>
      <c r="G9" s="104">
        <v>355</v>
      </c>
      <c r="H9" s="104">
        <v>356</v>
      </c>
      <c r="I9" s="104">
        <v>357</v>
      </c>
      <c r="J9" s="104">
        <v>358</v>
      </c>
      <c r="K9" s="104">
        <v>359</v>
      </c>
      <c r="L9" s="104">
        <v>360</v>
      </c>
      <c r="M9" s="104">
        <v>361</v>
      </c>
      <c r="N9" s="104">
        <v>362</v>
      </c>
      <c r="O9" s="104">
        <v>363</v>
      </c>
      <c r="P9" s="104">
        <v>364</v>
      </c>
      <c r="Q9" s="104">
        <v>365</v>
      </c>
      <c r="R9" s="104">
        <v>366</v>
      </c>
      <c r="S9" s="104">
        <v>367</v>
      </c>
      <c r="T9" s="104">
        <v>368</v>
      </c>
      <c r="U9" s="104">
        <v>369</v>
      </c>
      <c r="V9" s="104">
        <v>370</v>
      </c>
    </row>
    <row r="10" spans="1:22" ht="18" customHeight="1" x14ac:dyDescent="0.2">
      <c r="A10" s="95" t="s">
        <v>152</v>
      </c>
      <c r="B10" s="110">
        <v>22.641509433962263</v>
      </c>
      <c r="C10" s="111">
        <v>29.184549356223176</v>
      </c>
      <c r="D10" s="77">
        <f>IF(ISERROR(C10-B10/B10)," ",(C10-B10)*100/B10)</f>
        <v>28.898426323319033</v>
      </c>
      <c r="E10" s="110">
        <v>25</v>
      </c>
      <c r="F10" s="111">
        <v>55.555555555555557</v>
      </c>
      <c r="G10" s="77">
        <f>IF(ISERROR(F10-E10/E10)," ",(F10-E10)*100/E10)</f>
        <v>122.22222222222223</v>
      </c>
      <c r="H10" s="110">
        <v>22.580645161290324</v>
      </c>
      <c r="I10" s="111">
        <v>28.125</v>
      </c>
      <c r="J10" s="77">
        <f>IF(ISERROR(I10-H10/H10)," ",(I10-H10)*100/H10)</f>
        <v>24.55357142857142</v>
      </c>
      <c r="K10" s="110">
        <v>0</v>
      </c>
      <c r="L10" s="111">
        <v>66.666666666666671</v>
      </c>
      <c r="M10" s="77" t="str">
        <f>IF(ISERROR(L10-K10/K10)," ",(L10-K10)*100/K10)</f>
        <v xml:space="preserve"> </v>
      </c>
      <c r="N10" s="110">
        <v>80</v>
      </c>
      <c r="O10" s="111">
        <v>90.909090909090907</v>
      </c>
      <c r="P10" s="77">
        <f>IF(ISERROR(O10-N10/N10)," ",(O10-N10)*100/N10)</f>
        <v>13.636363636363631</v>
      </c>
      <c r="Q10" s="110">
        <v>19.17808219178082</v>
      </c>
      <c r="R10" s="111">
        <v>17.647058823529413</v>
      </c>
      <c r="S10" s="77">
        <f>IF(ISERROR(R10-Q10/Q10)," ",(R10-Q10)*100/Q10)</f>
        <v>-7.9831932773109111</v>
      </c>
      <c r="T10" s="110">
        <v>0</v>
      </c>
      <c r="U10" s="111">
        <v>26.315789473684209</v>
      </c>
      <c r="V10" s="77" t="str">
        <f>IF(ISERROR(U10-T10/T10)," ",(U10-T10)*100/T10)</f>
        <v xml:space="preserve"> </v>
      </c>
    </row>
    <row r="11" spans="1:22" ht="18" customHeight="1" x14ac:dyDescent="0.2">
      <c r="A11" s="106" t="s">
        <v>114</v>
      </c>
      <c r="B11" s="112">
        <v>77.272727272727266</v>
      </c>
      <c r="C11" s="34">
        <v>59.420289855072461</v>
      </c>
      <c r="D11" s="35">
        <f t="shared" ref="D11:D30" si="0">IF(ISERROR(C11-B11/B11)," ",(C11-B11)*100/B11)</f>
        <v>-23.103154305200338</v>
      </c>
      <c r="E11" s="112">
        <v>100</v>
      </c>
      <c r="F11" s="34">
        <v>75</v>
      </c>
      <c r="G11" s="35">
        <f t="shared" ref="G11:G30" si="1">IF(ISERROR(F11-E11/E11)," ",(F11-E11)*100/E11)</f>
        <v>-25</v>
      </c>
      <c r="H11" s="112">
        <v>75.609756097560975</v>
      </c>
      <c r="I11" s="34">
        <v>57.377049180327866</v>
      </c>
      <c r="J11" s="35">
        <f t="shared" ref="J11:J30" si="2">IF(ISERROR(I11-H11/H11)," ",(I11-H11)*100/H11)</f>
        <v>-24.114225277630887</v>
      </c>
      <c r="K11" s="112">
        <v>100</v>
      </c>
      <c r="L11" s="34">
        <v>83.333333333333329</v>
      </c>
      <c r="M11" s="35">
        <f t="shared" ref="M11:M30" si="3">IF(ISERROR(L11-K11/K11)," ",(L11-K11)*100/K11)</f>
        <v>-16.666666666666671</v>
      </c>
      <c r="N11" s="112">
        <v>84.615384615384613</v>
      </c>
      <c r="O11" s="34">
        <v>71.428571428571431</v>
      </c>
      <c r="P11" s="35">
        <f t="shared" ref="P11:P30" si="4">IF(ISERROR(O11-N11/N11)," ",(O11-N11)*100/N11)</f>
        <v>-15.584415584415581</v>
      </c>
      <c r="Q11" s="112">
        <v>25</v>
      </c>
      <c r="R11" s="34">
        <v>0</v>
      </c>
      <c r="S11" s="35">
        <f t="shared" ref="S11:S30" si="5">IF(ISERROR(R11-Q11/Q11)," ",(R11-Q11)*100/Q11)</f>
        <v>-100</v>
      </c>
      <c r="T11" s="112"/>
      <c r="U11" s="34">
        <v>75</v>
      </c>
      <c r="V11" s="35" t="str">
        <f t="shared" ref="V11:V30" si="6">IF(ISERROR(U11-T11/T11)," ",(U11-T11)*100/T11)</f>
        <v xml:space="preserve"> </v>
      </c>
    </row>
    <row r="12" spans="1:22" ht="18" customHeight="1" x14ac:dyDescent="0.2">
      <c r="A12" s="106" t="s">
        <v>115</v>
      </c>
      <c r="B12" s="112">
        <v>68.333333333333329</v>
      </c>
      <c r="C12" s="34">
        <v>85.517241379310349</v>
      </c>
      <c r="D12" s="35">
        <f t="shared" si="0"/>
        <v>25.147182506307836</v>
      </c>
      <c r="E12" s="112">
        <v>75</v>
      </c>
      <c r="F12" s="34">
        <v>92.307692307692307</v>
      </c>
      <c r="G12" s="35">
        <f t="shared" si="1"/>
        <v>23.076923076923077</v>
      </c>
      <c r="H12" s="112">
        <v>67.857142857142861</v>
      </c>
      <c r="I12" s="34">
        <v>84.848484848484844</v>
      </c>
      <c r="J12" s="35">
        <f t="shared" si="2"/>
        <v>25.039872408293448</v>
      </c>
      <c r="K12" s="112">
        <v>66.666666666666671</v>
      </c>
      <c r="L12" s="34">
        <v>83.333333333333329</v>
      </c>
      <c r="M12" s="35">
        <f t="shared" si="3"/>
        <v>24.999999999999982</v>
      </c>
      <c r="N12" s="112">
        <v>100</v>
      </c>
      <c r="O12" s="34">
        <v>100</v>
      </c>
      <c r="P12" s="35">
        <f t="shared" si="4"/>
        <v>0</v>
      </c>
      <c r="Q12" s="112">
        <v>66.666666666666671</v>
      </c>
      <c r="R12" s="34">
        <v>80.434782608695656</v>
      </c>
      <c r="S12" s="35">
        <f t="shared" si="5"/>
        <v>20.652173913043477</v>
      </c>
      <c r="T12" s="112">
        <v>42.857142857142854</v>
      </c>
      <c r="U12" s="34">
        <v>100</v>
      </c>
      <c r="V12" s="35">
        <f t="shared" si="6"/>
        <v>133.33333333333334</v>
      </c>
    </row>
    <row r="13" spans="1:22" ht="18" customHeight="1" x14ac:dyDescent="0.2">
      <c r="A13" s="106" t="s">
        <v>116</v>
      </c>
      <c r="B13" s="112">
        <v>37.192982456140349</v>
      </c>
      <c r="C13" s="34">
        <v>47.289719626168221</v>
      </c>
      <c r="D13" s="35">
        <f t="shared" si="0"/>
        <v>27.146887674131541</v>
      </c>
      <c r="E13" s="112">
        <v>53.333333333333336</v>
      </c>
      <c r="F13" s="34">
        <v>66.666666666666671</v>
      </c>
      <c r="G13" s="35">
        <f t="shared" si="1"/>
        <v>25</v>
      </c>
      <c r="H13" s="112">
        <v>36.431226765799259</v>
      </c>
      <c r="I13" s="34">
        <v>46.845124282982795</v>
      </c>
      <c r="J13" s="35">
        <f t="shared" si="2"/>
        <v>28.585086042065011</v>
      </c>
      <c r="K13" s="112">
        <v>57.142857142857146</v>
      </c>
      <c r="L13" s="34">
        <v>60</v>
      </c>
      <c r="M13" s="35">
        <f t="shared" si="3"/>
        <v>4.9999999999999947</v>
      </c>
      <c r="N13" s="112">
        <v>60.869565217391305</v>
      </c>
      <c r="O13" s="34">
        <v>85.714285714285708</v>
      </c>
      <c r="P13" s="35">
        <f t="shared" si="4"/>
        <v>40.81632653061223</v>
      </c>
      <c r="Q13" s="112">
        <v>25.510204081632654</v>
      </c>
      <c r="R13" s="34">
        <v>40.148698884758367</v>
      </c>
      <c r="S13" s="35">
        <f t="shared" si="5"/>
        <v>57.382899628252794</v>
      </c>
      <c r="T13" s="112">
        <v>50</v>
      </c>
      <c r="U13" s="34">
        <v>21.428571428571427</v>
      </c>
      <c r="V13" s="35">
        <f t="shared" si="6"/>
        <v>-57.142857142857146</v>
      </c>
    </row>
    <row r="14" spans="1:22" ht="18" customHeight="1" x14ac:dyDescent="0.2">
      <c r="A14" s="106" t="s">
        <v>117</v>
      </c>
      <c r="B14" s="112">
        <v>58.992805755395686</v>
      </c>
      <c r="C14" s="34">
        <v>54.6875</v>
      </c>
      <c r="D14" s="35">
        <f t="shared" si="0"/>
        <v>-7.298018292682932</v>
      </c>
      <c r="E14" s="112">
        <v>70</v>
      </c>
      <c r="F14" s="34">
        <v>54.545454545454547</v>
      </c>
      <c r="G14" s="35">
        <f t="shared" si="1"/>
        <v>-22.077922077922075</v>
      </c>
      <c r="H14" s="112">
        <v>58.139534883720927</v>
      </c>
      <c r="I14" s="34">
        <v>54.700854700854698</v>
      </c>
      <c r="J14" s="35">
        <f t="shared" si="2"/>
        <v>-5.9145299145299131</v>
      </c>
      <c r="K14" s="112">
        <v>85.714285714285708</v>
      </c>
      <c r="L14" s="34">
        <v>66.666666666666671</v>
      </c>
      <c r="M14" s="35">
        <f t="shared" si="3"/>
        <v>-22.222222222222211</v>
      </c>
      <c r="N14" s="112">
        <v>100</v>
      </c>
      <c r="O14" s="34">
        <v>76.92307692307692</v>
      </c>
      <c r="P14" s="35">
        <f t="shared" si="4"/>
        <v>-23.07692307692308</v>
      </c>
      <c r="Q14" s="112">
        <v>54.545454545454547</v>
      </c>
      <c r="R14" s="34">
        <v>60.869565217391305</v>
      </c>
      <c r="S14" s="35">
        <f t="shared" si="5"/>
        <v>11.594202898550723</v>
      </c>
      <c r="T14" s="112">
        <v>66.666666666666671</v>
      </c>
      <c r="U14" s="34">
        <v>100</v>
      </c>
      <c r="V14" s="35">
        <f t="shared" si="6"/>
        <v>49.999999999999993</v>
      </c>
    </row>
    <row r="15" spans="1:22" ht="18" customHeight="1" x14ac:dyDescent="0.2">
      <c r="A15" s="106" t="s">
        <v>118</v>
      </c>
      <c r="B15" s="112">
        <v>44.444444444444443</v>
      </c>
      <c r="C15" s="34">
        <v>61.176470588235297</v>
      </c>
      <c r="D15" s="35">
        <f t="shared" si="0"/>
        <v>37.64705882352942</v>
      </c>
      <c r="E15" s="112">
        <v>0</v>
      </c>
      <c r="F15" s="34">
        <v>80</v>
      </c>
      <c r="G15" s="35" t="str">
        <f t="shared" si="1"/>
        <v xml:space="preserve"> </v>
      </c>
      <c r="H15" s="112">
        <v>47.058823529411768</v>
      </c>
      <c r="I15" s="34">
        <v>60</v>
      </c>
      <c r="J15" s="35">
        <f t="shared" si="2"/>
        <v>27.499999999999989</v>
      </c>
      <c r="K15" s="112">
        <v>0</v>
      </c>
      <c r="L15" s="34">
        <v>0</v>
      </c>
      <c r="M15" s="35" t="str">
        <f t="shared" si="3"/>
        <v xml:space="preserve"> </v>
      </c>
      <c r="N15" s="112">
        <v>100</v>
      </c>
      <c r="O15" s="34">
        <v>33.333333333333336</v>
      </c>
      <c r="P15" s="35">
        <f t="shared" si="4"/>
        <v>-66.666666666666657</v>
      </c>
      <c r="Q15" s="112">
        <v>66.666666666666671</v>
      </c>
      <c r="R15" s="34">
        <v>40</v>
      </c>
      <c r="S15" s="35">
        <f t="shared" si="5"/>
        <v>-40</v>
      </c>
      <c r="T15" s="112">
        <v>42.857142857142854</v>
      </c>
      <c r="U15" s="34">
        <v>25</v>
      </c>
      <c r="V15" s="35">
        <f t="shared" si="6"/>
        <v>-41.666666666666657</v>
      </c>
    </row>
    <row r="16" spans="1:22" ht="18" customHeight="1" x14ac:dyDescent="0.2">
      <c r="A16" s="106" t="s">
        <v>119</v>
      </c>
      <c r="B16" s="112">
        <v>67.883211678832112</v>
      </c>
      <c r="C16" s="34">
        <v>73.831775700934585</v>
      </c>
      <c r="D16" s="35">
        <f t="shared" si="0"/>
        <v>8.7629383981509559</v>
      </c>
      <c r="E16" s="112">
        <v>95.454545454545453</v>
      </c>
      <c r="F16" s="34">
        <v>87.5</v>
      </c>
      <c r="G16" s="35">
        <f t="shared" si="1"/>
        <v>-8.3333333333333321</v>
      </c>
      <c r="H16" s="112">
        <v>62.608695652173914</v>
      </c>
      <c r="I16" s="34">
        <v>73.300970873786412</v>
      </c>
      <c r="J16" s="35">
        <f t="shared" si="2"/>
        <v>17.077939590075516</v>
      </c>
      <c r="K16" s="112">
        <v>85.714285714285708</v>
      </c>
      <c r="L16" s="34">
        <v>75</v>
      </c>
      <c r="M16" s="35">
        <f t="shared" si="3"/>
        <v>-12.499999999999995</v>
      </c>
      <c r="N16" s="112">
        <v>79.411764705882348</v>
      </c>
      <c r="O16" s="34">
        <v>100</v>
      </c>
      <c r="P16" s="35">
        <f t="shared" si="4"/>
        <v>25.925925925925934</v>
      </c>
      <c r="Q16" s="112">
        <v>54.545454545454547</v>
      </c>
      <c r="R16" s="34">
        <v>78.666666666666671</v>
      </c>
      <c r="S16" s="35">
        <f t="shared" si="5"/>
        <v>44.222222222222229</v>
      </c>
      <c r="T16" s="112">
        <v>100</v>
      </c>
      <c r="U16" s="34">
        <v>66.666666666666671</v>
      </c>
      <c r="V16" s="35">
        <f t="shared" si="6"/>
        <v>-33.333333333333329</v>
      </c>
    </row>
    <row r="17" spans="1:22" ht="18" customHeight="1" x14ac:dyDescent="0.2">
      <c r="A17" s="106" t="s">
        <v>120</v>
      </c>
      <c r="B17" s="112">
        <v>76.086956521739125</v>
      </c>
      <c r="C17" s="34">
        <v>73.684210526315795</v>
      </c>
      <c r="D17" s="35">
        <f t="shared" si="0"/>
        <v>-3.157894736842092</v>
      </c>
      <c r="E17" s="112">
        <v>66.666666666666671</v>
      </c>
      <c r="F17" s="34">
        <v>93.75</v>
      </c>
      <c r="G17" s="35">
        <f t="shared" si="1"/>
        <v>40.624999999999993</v>
      </c>
      <c r="H17" s="112">
        <v>79.411764705882348</v>
      </c>
      <c r="I17" s="34">
        <v>69.620253164556956</v>
      </c>
      <c r="J17" s="35">
        <f t="shared" si="2"/>
        <v>-12.330051570557902</v>
      </c>
      <c r="K17" s="112">
        <v>100</v>
      </c>
      <c r="L17" s="34">
        <v>100</v>
      </c>
      <c r="M17" s="35">
        <f t="shared" si="3"/>
        <v>0</v>
      </c>
      <c r="N17" s="112">
        <v>100</v>
      </c>
      <c r="O17" s="34">
        <v>83.333333333333329</v>
      </c>
      <c r="P17" s="35">
        <f t="shared" si="4"/>
        <v>-16.666666666666671</v>
      </c>
      <c r="Q17" s="112">
        <v>0</v>
      </c>
      <c r="R17" s="34">
        <v>64</v>
      </c>
      <c r="S17" s="35" t="str">
        <f t="shared" si="5"/>
        <v xml:space="preserve"> </v>
      </c>
      <c r="T17" s="112">
        <v>72.727272727272734</v>
      </c>
      <c r="U17" s="34">
        <v>88.235294117647058</v>
      </c>
      <c r="V17" s="35">
        <f t="shared" si="6"/>
        <v>21.323529411764692</v>
      </c>
    </row>
    <row r="18" spans="1:22" ht="18" customHeight="1" x14ac:dyDescent="0.2">
      <c r="A18" s="106" t="s">
        <v>121</v>
      </c>
      <c r="B18" s="112">
        <v>79.166666666666671</v>
      </c>
      <c r="C18" s="34">
        <v>87.692307692307693</v>
      </c>
      <c r="D18" s="35">
        <f t="shared" si="0"/>
        <v>10.769230769230765</v>
      </c>
      <c r="E18" s="112">
        <v>75</v>
      </c>
      <c r="F18" s="34">
        <v>83.333333333333329</v>
      </c>
      <c r="G18" s="35">
        <f t="shared" si="1"/>
        <v>11.111111111111104</v>
      </c>
      <c r="H18" s="112">
        <v>79.545454545454547</v>
      </c>
      <c r="I18" s="34">
        <v>88.13559322033899</v>
      </c>
      <c r="J18" s="35">
        <f t="shared" si="2"/>
        <v>10.799031476997584</v>
      </c>
      <c r="K18" s="112">
        <v>75</v>
      </c>
      <c r="L18" s="34">
        <v>83.333333333333329</v>
      </c>
      <c r="M18" s="35">
        <f t="shared" si="3"/>
        <v>11.111111111111104</v>
      </c>
      <c r="N18" s="112">
        <v>100</v>
      </c>
      <c r="O18" s="34">
        <v>100</v>
      </c>
      <c r="P18" s="35">
        <f t="shared" si="4"/>
        <v>0</v>
      </c>
      <c r="Q18" s="112">
        <v>57.142857142857146</v>
      </c>
      <c r="R18" s="34">
        <v>87.5</v>
      </c>
      <c r="S18" s="35">
        <f t="shared" si="5"/>
        <v>53.124999999999993</v>
      </c>
      <c r="T18" s="112">
        <v>100</v>
      </c>
      <c r="U18" s="34">
        <v>100</v>
      </c>
      <c r="V18" s="35">
        <f t="shared" si="6"/>
        <v>0</v>
      </c>
    </row>
    <row r="19" spans="1:22" ht="18" customHeight="1" x14ac:dyDescent="0.2">
      <c r="A19" s="106" t="s">
        <v>122</v>
      </c>
      <c r="B19" s="112">
        <v>32.768361581920907</v>
      </c>
      <c r="C19" s="34">
        <v>51.041666666666664</v>
      </c>
      <c r="D19" s="35">
        <f t="shared" si="0"/>
        <v>55.765086206896527</v>
      </c>
      <c r="E19" s="112">
        <v>28.571428571428573</v>
      </c>
      <c r="F19" s="34">
        <v>75</v>
      </c>
      <c r="G19" s="35">
        <f t="shared" si="1"/>
        <v>162.5</v>
      </c>
      <c r="H19" s="112">
        <v>33.128834355828218</v>
      </c>
      <c r="I19" s="34">
        <v>50</v>
      </c>
      <c r="J19" s="35">
        <f t="shared" si="2"/>
        <v>50.925925925925945</v>
      </c>
      <c r="K19" s="112">
        <v>36.363636363636367</v>
      </c>
      <c r="L19" s="34">
        <v>50</v>
      </c>
      <c r="M19" s="35">
        <f t="shared" si="3"/>
        <v>37.499999999999986</v>
      </c>
      <c r="N19" s="112">
        <v>64.285714285714292</v>
      </c>
      <c r="O19" s="34">
        <v>69.230769230769226</v>
      </c>
      <c r="P19" s="35">
        <f t="shared" si="4"/>
        <v>7.6923076923076756</v>
      </c>
      <c r="Q19" s="112">
        <v>31.578947368421051</v>
      </c>
      <c r="R19" s="34">
        <v>33.333333333333336</v>
      </c>
      <c r="S19" s="35">
        <f t="shared" si="5"/>
        <v>5.5555555555555678</v>
      </c>
      <c r="T19" s="112">
        <v>23.076923076923077</v>
      </c>
      <c r="U19" s="34">
        <v>71.428571428571431</v>
      </c>
      <c r="V19" s="35">
        <f t="shared" si="6"/>
        <v>209.52380952380949</v>
      </c>
    </row>
    <row r="20" spans="1:22" ht="18" customHeight="1" x14ac:dyDescent="0.2">
      <c r="A20" s="106" t="s">
        <v>123</v>
      </c>
      <c r="B20" s="112">
        <v>71.794871794871796</v>
      </c>
      <c r="C20" s="34">
        <v>84.313725490196077</v>
      </c>
      <c r="D20" s="35">
        <f t="shared" si="0"/>
        <v>17.436974789915965</v>
      </c>
      <c r="E20" s="112">
        <v>66.666666666666671</v>
      </c>
      <c r="F20" s="34">
        <v>60</v>
      </c>
      <c r="G20" s="35">
        <f t="shared" si="1"/>
        <v>-10.000000000000007</v>
      </c>
      <c r="H20" s="112">
        <v>72.222222222222229</v>
      </c>
      <c r="I20" s="34">
        <v>86.956521739130437</v>
      </c>
      <c r="J20" s="35">
        <f t="shared" si="2"/>
        <v>20.401337792642135</v>
      </c>
      <c r="K20" s="112">
        <v>50</v>
      </c>
      <c r="L20" s="34">
        <v>0</v>
      </c>
      <c r="M20" s="35">
        <f t="shared" si="3"/>
        <v>-100</v>
      </c>
      <c r="N20" s="112">
        <v>100</v>
      </c>
      <c r="O20" s="34">
        <v>100</v>
      </c>
      <c r="P20" s="35">
        <f t="shared" si="4"/>
        <v>0</v>
      </c>
      <c r="Q20" s="112">
        <v>100</v>
      </c>
      <c r="R20" s="34">
        <v>100</v>
      </c>
      <c r="S20" s="35">
        <f t="shared" si="5"/>
        <v>0</v>
      </c>
      <c r="T20" s="112">
        <v>75</v>
      </c>
      <c r="U20" s="34">
        <v>100</v>
      </c>
      <c r="V20" s="35">
        <f t="shared" si="6"/>
        <v>33.333333333333336</v>
      </c>
    </row>
    <row r="21" spans="1:22" ht="18" customHeight="1" x14ac:dyDescent="0.2">
      <c r="A21" s="106" t="s">
        <v>124</v>
      </c>
      <c r="B21" s="112">
        <v>42</v>
      </c>
      <c r="C21" s="34">
        <v>62.608695652173914</v>
      </c>
      <c r="D21" s="35">
        <f t="shared" si="0"/>
        <v>49.068322981366464</v>
      </c>
      <c r="E21" s="112">
        <v>75</v>
      </c>
      <c r="F21" s="34">
        <v>86.666666666666671</v>
      </c>
      <c r="G21" s="35">
        <f t="shared" si="1"/>
        <v>15.555555555555562</v>
      </c>
      <c r="H21" s="112">
        <v>40.625</v>
      </c>
      <c r="I21" s="34">
        <v>59</v>
      </c>
      <c r="J21" s="35">
        <f t="shared" si="2"/>
        <v>45.230769230769234</v>
      </c>
      <c r="K21" s="112">
        <v>66.666666666666671</v>
      </c>
      <c r="L21" s="34">
        <v>100</v>
      </c>
      <c r="M21" s="35">
        <f t="shared" si="3"/>
        <v>49.999999999999993</v>
      </c>
      <c r="N21" s="112">
        <v>100</v>
      </c>
      <c r="O21" s="34">
        <v>90</v>
      </c>
      <c r="P21" s="35">
        <f t="shared" si="4"/>
        <v>-10</v>
      </c>
      <c r="Q21" s="112">
        <v>0</v>
      </c>
      <c r="R21" s="34">
        <v>20</v>
      </c>
      <c r="S21" s="35" t="str">
        <f t="shared" si="5"/>
        <v xml:space="preserve"> </v>
      </c>
      <c r="T21" s="112">
        <v>75</v>
      </c>
      <c r="U21" s="34">
        <v>76.470588235294116</v>
      </c>
      <c r="V21" s="35">
        <f t="shared" si="6"/>
        <v>1.9607843137254879</v>
      </c>
    </row>
    <row r="22" spans="1:22" ht="18" customHeight="1" x14ac:dyDescent="0.2">
      <c r="A22" s="106" t="s">
        <v>125</v>
      </c>
      <c r="B22" s="112">
        <v>62.5</v>
      </c>
      <c r="C22" s="34">
        <v>77.192982456140356</v>
      </c>
      <c r="D22" s="35">
        <f t="shared" si="0"/>
        <v>23.508771929824572</v>
      </c>
      <c r="E22" s="112">
        <v>0</v>
      </c>
      <c r="F22" s="34">
        <v>66.666666666666671</v>
      </c>
      <c r="G22" s="35" t="str">
        <f t="shared" si="1"/>
        <v xml:space="preserve"> </v>
      </c>
      <c r="H22" s="112">
        <v>65.217391304347828</v>
      </c>
      <c r="I22" s="34">
        <v>77.777777777777771</v>
      </c>
      <c r="J22" s="35">
        <f t="shared" si="2"/>
        <v>19.259259259259245</v>
      </c>
      <c r="K22" s="112">
        <v>0</v>
      </c>
      <c r="L22" s="34"/>
      <c r="M22" s="35" t="str">
        <f t="shared" si="3"/>
        <v xml:space="preserve"> </v>
      </c>
      <c r="N22" s="112">
        <v>100</v>
      </c>
      <c r="O22" s="34">
        <v>100</v>
      </c>
      <c r="P22" s="35">
        <f t="shared" si="4"/>
        <v>0</v>
      </c>
      <c r="Q22" s="112">
        <v>60</v>
      </c>
      <c r="R22" s="34">
        <v>28.571428571428573</v>
      </c>
      <c r="S22" s="35">
        <f t="shared" si="5"/>
        <v>-52.38095238095238</v>
      </c>
      <c r="T22" s="112">
        <v>0</v>
      </c>
      <c r="U22" s="34">
        <v>57.142857142857146</v>
      </c>
      <c r="V22" s="35" t="str">
        <f t="shared" si="6"/>
        <v xml:space="preserve"> </v>
      </c>
    </row>
    <row r="23" spans="1:22" ht="18" customHeight="1" x14ac:dyDescent="0.2">
      <c r="A23" s="106" t="s">
        <v>126</v>
      </c>
      <c r="B23" s="112">
        <v>60.344827586206897</v>
      </c>
      <c r="C23" s="34">
        <v>60.377358490566039</v>
      </c>
      <c r="D23" s="35">
        <f t="shared" si="0"/>
        <v>5.3908355795149174E-2</v>
      </c>
      <c r="E23" s="112">
        <v>55.555555555555557</v>
      </c>
      <c r="F23" s="34">
        <v>42.10526315789474</v>
      </c>
      <c r="G23" s="35">
        <f t="shared" si="1"/>
        <v>-24.210526315789469</v>
      </c>
      <c r="H23" s="112">
        <v>61.224489795918366</v>
      </c>
      <c r="I23" s="34">
        <v>70.588235294117652</v>
      </c>
      <c r="J23" s="35">
        <f t="shared" si="2"/>
        <v>15.294117647058833</v>
      </c>
      <c r="K23" s="112">
        <v>66.666666666666671</v>
      </c>
      <c r="L23" s="34">
        <v>66.666666666666671</v>
      </c>
      <c r="M23" s="35">
        <f t="shared" si="3"/>
        <v>0</v>
      </c>
      <c r="N23" s="112">
        <v>93.333333333333329</v>
      </c>
      <c r="O23" s="34">
        <v>100</v>
      </c>
      <c r="P23" s="35">
        <f t="shared" si="4"/>
        <v>7.1428571428571486</v>
      </c>
      <c r="Q23" s="112">
        <v>46.666666666666664</v>
      </c>
      <c r="R23" s="34">
        <v>12.5</v>
      </c>
      <c r="S23" s="35">
        <f t="shared" si="5"/>
        <v>-73.214285714285708</v>
      </c>
      <c r="T23" s="112">
        <v>50</v>
      </c>
      <c r="U23" s="34">
        <v>85.714285714285708</v>
      </c>
      <c r="V23" s="35">
        <f t="shared" si="6"/>
        <v>71.428571428571416</v>
      </c>
    </row>
    <row r="24" spans="1:22" ht="18" customHeight="1" x14ac:dyDescent="0.2">
      <c r="A24" s="106" t="s">
        <v>127</v>
      </c>
      <c r="B24" s="112">
        <v>34</v>
      </c>
      <c r="C24" s="34">
        <v>86.36363636363636</v>
      </c>
      <c r="D24" s="35">
        <f t="shared" si="0"/>
        <v>154.01069518716577</v>
      </c>
      <c r="E24" s="112">
        <v>22.222222222222221</v>
      </c>
      <c r="F24" s="34">
        <v>75</v>
      </c>
      <c r="G24" s="35">
        <f t="shared" si="1"/>
        <v>237.50000000000003</v>
      </c>
      <c r="H24" s="112">
        <v>36.585365853658537</v>
      </c>
      <c r="I24" s="34">
        <v>88.888888888888886</v>
      </c>
      <c r="J24" s="35">
        <f t="shared" si="2"/>
        <v>142.96296296296293</v>
      </c>
      <c r="K24" s="112">
        <v>66.666666666666671</v>
      </c>
      <c r="L24" s="34">
        <v>100</v>
      </c>
      <c r="M24" s="35">
        <f t="shared" si="3"/>
        <v>49.999999999999993</v>
      </c>
      <c r="N24" s="112">
        <v>100</v>
      </c>
      <c r="O24" s="34">
        <v>100</v>
      </c>
      <c r="P24" s="35">
        <f t="shared" si="4"/>
        <v>0</v>
      </c>
      <c r="Q24" s="112">
        <v>0</v>
      </c>
      <c r="R24" s="34">
        <v>0</v>
      </c>
      <c r="S24" s="35" t="str">
        <f t="shared" si="5"/>
        <v xml:space="preserve"> </v>
      </c>
      <c r="T24" s="112">
        <v>0</v>
      </c>
      <c r="U24" s="34">
        <v>100</v>
      </c>
      <c r="V24" s="35" t="str">
        <f t="shared" si="6"/>
        <v xml:space="preserve"> </v>
      </c>
    </row>
    <row r="25" spans="1:22" ht="18" customHeight="1" x14ac:dyDescent="0.2">
      <c r="A25" s="106" t="s">
        <v>150</v>
      </c>
      <c r="B25" s="112">
        <v>60.606060606060609</v>
      </c>
      <c r="C25" s="34">
        <v>68.275862068965523</v>
      </c>
      <c r="D25" s="35">
        <f t="shared" ref="D25" si="7">IF(ISERROR(C25-B25/B25)," ",(C25-B25)*100/B25)</f>
        <v>12.655172413793107</v>
      </c>
      <c r="E25" s="112">
        <v>100</v>
      </c>
      <c r="F25" s="34">
        <v>100</v>
      </c>
      <c r="G25" s="35">
        <f t="shared" ref="G25" si="8">IF(ISERROR(F25-E25/E25)," ",(F25-E25)*100/E25)</f>
        <v>0</v>
      </c>
      <c r="H25" s="112">
        <v>58.51063829787234</v>
      </c>
      <c r="I25" s="34">
        <v>67.605633802816897</v>
      </c>
      <c r="J25" s="35">
        <f t="shared" ref="J25" si="9">IF(ISERROR(I25-H25/H25)," ",(I25-H25)*100/H25)</f>
        <v>15.544174135723424</v>
      </c>
      <c r="K25" s="112">
        <v>100</v>
      </c>
      <c r="L25" s="34">
        <v>100</v>
      </c>
      <c r="M25" s="35">
        <f t="shared" ref="M25" si="10">IF(ISERROR(L25-K25/K25)," ",(L25-K25)*100/K25)</f>
        <v>0</v>
      </c>
      <c r="N25" s="112">
        <v>77.777777777777771</v>
      </c>
      <c r="O25" s="34">
        <v>100</v>
      </c>
      <c r="P25" s="35">
        <f t="shared" ref="P25" si="11">IF(ISERROR(O25-N25/N25)," ",(O25-N25)*100/N25)</f>
        <v>28.57142857142858</v>
      </c>
      <c r="Q25" s="112">
        <v>55.555555555555557</v>
      </c>
      <c r="R25" s="34">
        <v>67.307692307692307</v>
      </c>
      <c r="S25" s="35">
        <f t="shared" ref="S25" si="12">IF(ISERROR(R25-Q25/Q25)," ",(R25-Q25)*100/Q25)</f>
        <v>21.153846153846146</v>
      </c>
      <c r="T25" s="112">
        <v>100</v>
      </c>
      <c r="U25" s="34">
        <v>0</v>
      </c>
      <c r="V25" s="35">
        <f t="shared" ref="V25" si="13">IF(ISERROR(U25-T25/T25)," ",(U25-T25)*100/T25)</f>
        <v>-100</v>
      </c>
    </row>
    <row r="26" spans="1:22" ht="18" customHeight="1" x14ac:dyDescent="0.2">
      <c r="A26" s="106" t="s">
        <v>151</v>
      </c>
      <c r="B26" s="112">
        <v>86.956521739130437</v>
      </c>
      <c r="C26" s="34">
        <v>89.523809523809518</v>
      </c>
      <c r="D26" s="35">
        <f t="shared" si="0"/>
        <v>2.9523809523809432</v>
      </c>
      <c r="E26" s="112">
        <v>100</v>
      </c>
      <c r="F26" s="34">
        <v>87.5</v>
      </c>
      <c r="G26" s="35">
        <f t="shared" si="1"/>
        <v>-12.5</v>
      </c>
      <c r="H26" s="112">
        <v>85</v>
      </c>
      <c r="I26" s="34">
        <v>89.69072164948453</v>
      </c>
      <c r="J26" s="35">
        <f t="shared" si="2"/>
        <v>5.5184960582170941</v>
      </c>
      <c r="K26" s="112"/>
      <c r="L26" s="34">
        <v>0</v>
      </c>
      <c r="M26" s="35" t="str">
        <f t="shared" si="3"/>
        <v xml:space="preserve"> </v>
      </c>
      <c r="N26" s="112">
        <v>80</v>
      </c>
      <c r="O26" s="34">
        <v>100</v>
      </c>
      <c r="P26" s="35">
        <f t="shared" si="4"/>
        <v>25</v>
      </c>
      <c r="Q26" s="112">
        <v>33.333333333333336</v>
      </c>
      <c r="R26" s="34">
        <v>82.352941176470594</v>
      </c>
      <c r="S26" s="35">
        <f t="shared" si="5"/>
        <v>147.05882352941177</v>
      </c>
      <c r="T26" s="112">
        <v>100</v>
      </c>
      <c r="U26" s="34">
        <v>100</v>
      </c>
      <c r="V26" s="35">
        <f t="shared" si="6"/>
        <v>0</v>
      </c>
    </row>
    <row r="27" spans="1:22" ht="18" customHeight="1" x14ac:dyDescent="0.25">
      <c r="A27" s="107" t="s">
        <v>128</v>
      </c>
      <c r="B27" s="112">
        <v>62.5</v>
      </c>
      <c r="C27" s="34">
        <v>72.727272727272734</v>
      </c>
      <c r="D27" s="35">
        <f t="shared" si="0"/>
        <v>16.363636363636374</v>
      </c>
      <c r="E27" s="112">
        <v>100</v>
      </c>
      <c r="F27" s="34"/>
      <c r="G27" s="35">
        <f t="shared" si="1"/>
        <v>-100</v>
      </c>
      <c r="H27" s="112">
        <v>57.142857142857146</v>
      </c>
      <c r="I27" s="34">
        <v>72.727272727272734</v>
      </c>
      <c r="J27" s="35">
        <f t="shared" si="2"/>
        <v>27.272727272727277</v>
      </c>
      <c r="K27" s="112"/>
      <c r="L27" s="34"/>
      <c r="M27" s="35" t="str">
        <f t="shared" si="3"/>
        <v xml:space="preserve"> </v>
      </c>
      <c r="N27" s="112">
        <v>100</v>
      </c>
      <c r="O27" s="34"/>
      <c r="P27" s="35">
        <f t="shared" si="4"/>
        <v>-100</v>
      </c>
      <c r="Q27" s="112"/>
      <c r="R27" s="34"/>
      <c r="S27" s="35" t="str">
        <f t="shared" si="5"/>
        <v xml:space="preserve"> </v>
      </c>
      <c r="T27" s="112">
        <v>33.333333333333336</v>
      </c>
      <c r="U27" s="34">
        <v>100</v>
      </c>
      <c r="V27" s="35">
        <f t="shared" si="6"/>
        <v>199.99999999999997</v>
      </c>
    </row>
    <row r="28" spans="1:22" ht="24.75" customHeight="1" x14ac:dyDescent="0.2">
      <c r="A28" s="108" t="s">
        <v>129</v>
      </c>
      <c r="B28" s="112">
        <v>11.428571428571429</v>
      </c>
      <c r="C28" s="34">
        <v>40</v>
      </c>
      <c r="D28" s="35">
        <f t="shared" si="0"/>
        <v>249.99999999999997</v>
      </c>
      <c r="E28" s="112">
        <v>50</v>
      </c>
      <c r="F28" s="34"/>
      <c r="G28" s="35">
        <f t="shared" si="1"/>
        <v>-100</v>
      </c>
      <c r="H28" s="112">
        <v>0</v>
      </c>
      <c r="I28" s="34">
        <v>40</v>
      </c>
      <c r="J28" s="35" t="str">
        <f t="shared" si="2"/>
        <v xml:space="preserve"> </v>
      </c>
      <c r="K28" s="112">
        <v>100</v>
      </c>
      <c r="L28" s="34"/>
      <c r="M28" s="35">
        <f t="shared" si="3"/>
        <v>-100</v>
      </c>
      <c r="N28" s="112">
        <v>1</v>
      </c>
      <c r="O28" s="34">
        <v>0</v>
      </c>
      <c r="P28" s="35">
        <f t="shared" si="4"/>
        <v>-100</v>
      </c>
      <c r="Q28" s="112">
        <v>1</v>
      </c>
      <c r="R28" s="34"/>
      <c r="S28" s="35">
        <f t="shared" si="5"/>
        <v>-100</v>
      </c>
      <c r="T28" s="112"/>
      <c r="U28" s="34"/>
      <c r="V28" s="35" t="str">
        <f t="shared" si="6"/>
        <v xml:space="preserve"> </v>
      </c>
    </row>
    <row r="29" spans="1:22" ht="18" customHeight="1" x14ac:dyDescent="0.2">
      <c r="A29" s="106" t="s">
        <v>130</v>
      </c>
      <c r="B29" s="112">
        <v>100</v>
      </c>
      <c r="C29" s="34">
        <v>100</v>
      </c>
      <c r="D29" s="35">
        <f t="shared" si="0"/>
        <v>0</v>
      </c>
      <c r="E29" s="112">
        <v>100</v>
      </c>
      <c r="F29" s="34">
        <v>100</v>
      </c>
      <c r="G29" s="35">
        <f t="shared" si="1"/>
        <v>0</v>
      </c>
      <c r="H29" s="112">
        <v>100</v>
      </c>
      <c r="I29" s="34">
        <v>100</v>
      </c>
      <c r="J29" s="35">
        <f t="shared" si="2"/>
        <v>0</v>
      </c>
      <c r="K29" s="112">
        <v>100</v>
      </c>
      <c r="L29" s="34">
        <v>100</v>
      </c>
      <c r="M29" s="35">
        <f t="shared" si="3"/>
        <v>0</v>
      </c>
      <c r="N29" s="112">
        <v>100</v>
      </c>
      <c r="O29" s="34">
        <v>100</v>
      </c>
      <c r="P29" s="35">
        <f t="shared" si="4"/>
        <v>0</v>
      </c>
      <c r="Q29" s="112">
        <v>100</v>
      </c>
      <c r="R29" s="34">
        <v>100</v>
      </c>
      <c r="S29" s="35">
        <f t="shared" si="5"/>
        <v>0</v>
      </c>
      <c r="T29" s="112">
        <v>100</v>
      </c>
      <c r="U29" s="34">
        <v>100</v>
      </c>
      <c r="V29" s="35">
        <f t="shared" si="6"/>
        <v>0</v>
      </c>
    </row>
    <row r="30" spans="1:22" ht="18" customHeight="1" x14ac:dyDescent="0.2">
      <c r="A30" s="109" t="s">
        <v>131</v>
      </c>
      <c r="B30" s="113">
        <v>50.191326530612244</v>
      </c>
      <c r="C30" s="67">
        <v>60.848214285714285</v>
      </c>
      <c r="D30" s="114">
        <f t="shared" si="0"/>
        <v>21.232528589580689</v>
      </c>
      <c r="E30" s="113">
        <v>64.393939393939391</v>
      </c>
      <c r="F30" s="67">
        <v>73.825503355704697</v>
      </c>
      <c r="G30" s="114">
        <f t="shared" si="1"/>
        <v>14.646664034741418</v>
      </c>
      <c r="H30" s="113">
        <v>48.919860627177698</v>
      </c>
      <c r="I30" s="67">
        <v>59.923481587757053</v>
      </c>
      <c r="J30" s="114">
        <f t="shared" si="2"/>
        <v>22.4931568068823</v>
      </c>
      <c r="K30" s="113">
        <v>67.164179104477611</v>
      </c>
      <c r="L30" s="67">
        <v>73.015873015873012</v>
      </c>
      <c r="M30" s="114">
        <f t="shared" si="3"/>
        <v>8.7125220458553745</v>
      </c>
      <c r="N30" s="113">
        <v>85.051546391752581</v>
      </c>
      <c r="O30" s="67">
        <v>87.943262411347519</v>
      </c>
      <c r="P30" s="114">
        <f t="shared" si="4"/>
        <v>3.3999570169782904</v>
      </c>
      <c r="Q30" s="113">
        <v>33.766233766233768</v>
      </c>
      <c r="R30" s="67">
        <v>47.52066115702479</v>
      </c>
      <c r="S30" s="114">
        <f t="shared" si="5"/>
        <v>40.734265734265719</v>
      </c>
      <c r="T30" s="113">
        <v>53.383458646616539</v>
      </c>
      <c r="U30" s="67">
        <v>56.737588652482266</v>
      </c>
      <c r="V30" s="114">
        <f t="shared" si="6"/>
        <v>6.283088602537207</v>
      </c>
    </row>
  </sheetData>
  <mergeCells count="9">
    <mergeCell ref="B5:V5"/>
    <mergeCell ref="A5:A8"/>
    <mergeCell ref="B6:D7"/>
    <mergeCell ref="E6:G7"/>
    <mergeCell ref="H6:J7"/>
    <mergeCell ref="K6:M7"/>
    <mergeCell ref="N6:P7"/>
    <mergeCell ref="Q6:S7"/>
    <mergeCell ref="T6:V7"/>
  </mergeCells>
  <pageMargins left="0.39370078740157483" right="0.39370078740157483" top="0.39370078740157483" bottom="0.39370078740157483" header="0.31496062992125984" footer="0.31496062992125984"/>
  <pageSetup paperSize="9" scale="71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H30"/>
  <sheetViews>
    <sheetView view="pageBreakPreview" zoomScale="75" zoomScaleNormal="100" zoomScaleSheetLayoutView="75" workbookViewId="0">
      <selection activeCell="F10" sqref="F10"/>
    </sheetView>
  </sheetViews>
  <sheetFormatPr defaultRowHeight="12.75" x14ac:dyDescent="0.2"/>
  <cols>
    <col min="1" max="1" width="20" style="4" customWidth="1"/>
    <col min="2" max="3" width="18" style="4" customWidth="1"/>
    <col min="4" max="4" width="9.5703125" style="4" customWidth="1"/>
    <col min="5" max="6" width="18.140625" style="4" customWidth="1"/>
    <col min="7" max="7" width="14.28515625" style="4" customWidth="1"/>
    <col min="8" max="16384" width="9.140625" style="4"/>
  </cols>
  <sheetData>
    <row r="1" spans="1:8" x14ac:dyDescent="0.2">
      <c r="A1" s="222" t="s">
        <v>4</v>
      </c>
      <c r="B1" s="222"/>
      <c r="C1" s="222"/>
      <c r="D1" s="222"/>
      <c r="E1" s="222"/>
      <c r="F1" s="222"/>
    </row>
    <row r="2" spans="1:8" ht="29.25" customHeight="1" x14ac:dyDescent="0.2">
      <c r="A2" s="223" t="s">
        <v>47</v>
      </c>
      <c r="B2" s="223"/>
      <c r="C2" s="223"/>
      <c r="D2" s="223"/>
      <c r="E2" s="223"/>
      <c r="F2" s="223"/>
    </row>
    <row r="3" spans="1:8" x14ac:dyDescent="0.2">
      <c r="A3" s="12"/>
    </row>
    <row r="4" spans="1:8" ht="12.75" customHeight="1" x14ac:dyDescent="0.2">
      <c r="A4" s="23"/>
      <c r="B4" s="172" t="s">
        <v>8</v>
      </c>
      <c r="C4" s="146"/>
      <c r="D4" s="228" t="s">
        <v>41</v>
      </c>
      <c r="E4" s="231" t="s">
        <v>30</v>
      </c>
      <c r="F4" s="232"/>
    </row>
    <row r="5" spans="1:8" ht="12.75" customHeight="1" x14ac:dyDescent="0.2">
      <c r="A5" s="21"/>
      <c r="B5" s="224"/>
      <c r="C5" s="225"/>
      <c r="D5" s="229"/>
      <c r="E5" s="233"/>
      <c r="F5" s="234"/>
    </row>
    <row r="6" spans="1:8" x14ac:dyDescent="0.2">
      <c r="A6" s="19"/>
      <c r="B6" s="172" t="s">
        <v>23</v>
      </c>
      <c r="C6" s="226" t="s">
        <v>43</v>
      </c>
      <c r="D6" s="229"/>
      <c r="E6" s="233"/>
      <c r="F6" s="234"/>
    </row>
    <row r="7" spans="1:8" x14ac:dyDescent="0.2">
      <c r="A7" s="19"/>
      <c r="B7" s="173"/>
      <c r="C7" s="227"/>
      <c r="D7" s="230"/>
      <c r="E7" s="235"/>
      <c r="F7" s="236"/>
    </row>
    <row r="8" spans="1:8" x14ac:dyDescent="0.2">
      <c r="A8" s="5"/>
      <c r="B8" s="46" t="s">
        <v>39</v>
      </c>
      <c r="C8" s="46" t="s">
        <v>40</v>
      </c>
      <c r="D8" s="47" t="s">
        <v>42</v>
      </c>
      <c r="E8" s="46" t="s">
        <v>39</v>
      </c>
      <c r="F8" s="46" t="s">
        <v>40</v>
      </c>
    </row>
    <row r="9" spans="1:8" x14ac:dyDescent="0.2">
      <c r="A9" s="78" t="s">
        <v>64</v>
      </c>
      <c r="B9" s="51">
        <v>371</v>
      </c>
      <c r="C9" s="51">
        <v>372</v>
      </c>
      <c r="D9" s="51">
        <v>373</v>
      </c>
      <c r="E9" s="130">
        <v>374</v>
      </c>
      <c r="F9" s="130">
        <v>375</v>
      </c>
    </row>
    <row r="10" spans="1:8" ht="15" customHeight="1" x14ac:dyDescent="0.25">
      <c r="A10" s="95" t="s">
        <v>152</v>
      </c>
      <c r="B10" s="19">
        <v>2021</v>
      </c>
      <c r="C10" s="31">
        <v>1422</v>
      </c>
      <c r="D10" s="43">
        <f>IF(ISERROR(C10-B10/B10)," ",(C10-B10)*100/B10)</f>
        <v>-29.638792676892628</v>
      </c>
      <c r="E10" s="72">
        <v>226</v>
      </c>
      <c r="F10" s="73">
        <f>C10*10000*365/(G10*31)</f>
        <v>151.21869101828628</v>
      </c>
      <c r="G10" s="128">
        <v>1107198</v>
      </c>
      <c r="H10" s="56"/>
    </row>
    <row r="11" spans="1:8" ht="15.75" x14ac:dyDescent="0.25">
      <c r="A11" s="96" t="s">
        <v>114</v>
      </c>
      <c r="B11" s="19">
        <v>1140</v>
      </c>
      <c r="C11" s="31">
        <v>904</v>
      </c>
      <c r="D11" s="43">
        <f t="shared" ref="D11:D29" si="0">IF(ISERROR(C11-B11/B11)," ",(C11-B11)*100/B11)</f>
        <v>-20.701754385964911</v>
      </c>
      <c r="E11" s="74">
        <v>182</v>
      </c>
      <c r="F11" s="75">
        <f t="shared" ref="F11:F30" si="1">C11*10000*365/(G11*31)</f>
        <v>144.28826237549748</v>
      </c>
      <c r="G11" s="128">
        <v>737681</v>
      </c>
      <c r="H11" s="56"/>
    </row>
    <row r="12" spans="1:8" ht="15.75" x14ac:dyDescent="0.25">
      <c r="A12" s="96" t="s">
        <v>115</v>
      </c>
      <c r="B12" s="19">
        <v>1225</v>
      </c>
      <c r="C12" s="31">
        <v>846</v>
      </c>
      <c r="D12" s="43">
        <f t="shared" si="0"/>
        <v>-30.938775510204081</v>
      </c>
      <c r="E12" s="74">
        <v>167</v>
      </c>
      <c r="F12" s="75">
        <f t="shared" si="1"/>
        <v>113.75019118607865</v>
      </c>
      <c r="G12" s="128">
        <v>875688</v>
      </c>
      <c r="H12" s="56"/>
    </row>
    <row r="13" spans="1:8" ht="15.75" x14ac:dyDescent="0.25">
      <c r="A13" s="96" t="s">
        <v>116</v>
      </c>
      <c r="B13" s="19">
        <v>5846</v>
      </c>
      <c r="C13" s="31">
        <v>3975</v>
      </c>
      <c r="D13" s="43">
        <f t="shared" si="0"/>
        <v>-32.004789599726308</v>
      </c>
      <c r="E13" s="74">
        <v>376</v>
      </c>
      <c r="F13" s="75">
        <f t="shared" si="1"/>
        <v>248.18257739575921</v>
      </c>
      <c r="G13" s="128">
        <v>1885806</v>
      </c>
      <c r="H13" s="56"/>
    </row>
    <row r="14" spans="1:8" ht="15.75" x14ac:dyDescent="0.25">
      <c r="A14" s="96" t="s">
        <v>117</v>
      </c>
      <c r="B14" s="19">
        <v>2465</v>
      </c>
      <c r="C14" s="31">
        <v>1755</v>
      </c>
      <c r="D14" s="43">
        <f t="shared" si="0"/>
        <v>-28.803245436105477</v>
      </c>
      <c r="E14" s="74">
        <v>143</v>
      </c>
      <c r="F14" s="75">
        <f t="shared" si="1"/>
        <v>100.93043340236345</v>
      </c>
      <c r="G14" s="128">
        <v>2047322</v>
      </c>
      <c r="H14" s="56"/>
    </row>
    <row r="15" spans="1:8" ht="15.75" x14ac:dyDescent="0.25">
      <c r="A15" s="96" t="s">
        <v>118</v>
      </c>
      <c r="B15" s="19">
        <v>649</v>
      </c>
      <c r="C15" s="31">
        <v>597</v>
      </c>
      <c r="D15" s="43">
        <f t="shared" si="0"/>
        <v>-8.0123266563944533</v>
      </c>
      <c r="E15" s="74">
        <v>122</v>
      </c>
      <c r="F15" s="75">
        <f t="shared" si="1"/>
        <v>109.90275770911823</v>
      </c>
      <c r="G15" s="128">
        <v>639583</v>
      </c>
      <c r="H15" s="56"/>
    </row>
    <row r="16" spans="1:8" ht="15.75" x14ac:dyDescent="0.25">
      <c r="A16" s="96" t="s">
        <v>119</v>
      </c>
      <c r="B16" s="19">
        <v>1935</v>
      </c>
      <c r="C16" s="31">
        <v>1735</v>
      </c>
      <c r="D16" s="43">
        <f t="shared" si="0"/>
        <v>-10.335917312661499</v>
      </c>
      <c r="E16" s="74">
        <v>165</v>
      </c>
      <c r="F16" s="75">
        <f t="shared" si="1"/>
        <v>148.6675220688312</v>
      </c>
      <c r="G16" s="128">
        <v>1374088</v>
      </c>
      <c r="H16" s="56"/>
    </row>
    <row r="17" spans="1:8" ht="15.75" x14ac:dyDescent="0.25">
      <c r="A17" s="96" t="s">
        <v>120</v>
      </c>
      <c r="B17" s="19">
        <v>973</v>
      </c>
      <c r="C17" s="31">
        <v>699</v>
      </c>
      <c r="D17" s="43">
        <f t="shared" si="0"/>
        <v>-28.16032887975334</v>
      </c>
      <c r="E17" s="74">
        <v>102</v>
      </c>
      <c r="F17" s="75">
        <f t="shared" si="1"/>
        <v>72.971608928806475</v>
      </c>
      <c r="G17" s="128">
        <v>1127858</v>
      </c>
      <c r="H17" s="56"/>
    </row>
    <row r="18" spans="1:8" ht="15.75" x14ac:dyDescent="0.25">
      <c r="A18" s="96" t="s">
        <v>121</v>
      </c>
      <c r="B18" s="19">
        <v>1004</v>
      </c>
      <c r="C18" s="31">
        <v>772</v>
      </c>
      <c r="D18" s="43">
        <f>IF(ISERROR(C18-B18/B18)," ",(C18-B18)*100/B18)</f>
        <v>-23.107569721115539</v>
      </c>
      <c r="E18" s="74">
        <v>182</v>
      </c>
      <c r="F18" s="75">
        <f t="shared" si="1"/>
        <v>138.84598576289088</v>
      </c>
      <c r="G18" s="128">
        <v>654659</v>
      </c>
      <c r="H18" s="56"/>
    </row>
    <row r="19" spans="1:8" ht="15.75" x14ac:dyDescent="0.25">
      <c r="A19" s="96" t="s">
        <v>122</v>
      </c>
      <c r="B19" s="19">
        <v>1562</v>
      </c>
      <c r="C19" s="31">
        <v>1227</v>
      </c>
      <c r="D19" s="43">
        <f t="shared" si="0"/>
        <v>-21.446862996158771</v>
      </c>
      <c r="E19" s="74">
        <v>133</v>
      </c>
      <c r="F19" s="75">
        <f t="shared" si="1"/>
        <v>104.85007601516379</v>
      </c>
      <c r="G19" s="128">
        <v>1377866</v>
      </c>
      <c r="H19" s="56"/>
    </row>
    <row r="20" spans="1:8" ht="15.75" x14ac:dyDescent="0.25">
      <c r="A20" s="96" t="s">
        <v>123</v>
      </c>
      <c r="B20" s="19">
        <v>730</v>
      </c>
      <c r="C20" s="31">
        <v>588</v>
      </c>
      <c r="D20" s="43">
        <f t="shared" si="0"/>
        <v>-19.452054794520549</v>
      </c>
      <c r="E20" s="74">
        <v>109</v>
      </c>
      <c r="F20" s="75">
        <f t="shared" si="1"/>
        <v>86.6551406419958</v>
      </c>
      <c r="G20" s="128">
        <v>798940</v>
      </c>
      <c r="H20" s="56"/>
    </row>
    <row r="21" spans="1:8" ht="15.75" x14ac:dyDescent="0.25">
      <c r="A21" s="96" t="s">
        <v>124</v>
      </c>
      <c r="B21" s="19">
        <v>1509</v>
      </c>
      <c r="C21" s="31">
        <v>1036</v>
      </c>
      <c r="D21" s="43">
        <f t="shared" si="0"/>
        <v>-31.345261762756792</v>
      </c>
      <c r="E21" s="74">
        <v>203</v>
      </c>
      <c r="F21" s="75">
        <f t="shared" si="1"/>
        <v>140.10038885323456</v>
      </c>
      <c r="G21" s="128">
        <v>870666</v>
      </c>
      <c r="H21" s="56"/>
    </row>
    <row r="22" spans="1:8" ht="15.75" x14ac:dyDescent="0.25">
      <c r="A22" s="96" t="s">
        <v>125</v>
      </c>
      <c r="B22" s="19">
        <v>533</v>
      </c>
      <c r="C22" s="31">
        <v>398</v>
      </c>
      <c r="D22" s="43">
        <f t="shared" si="0"/>
        <v>-25.328330206378986</v>
      </c>
      <c r="E22" s="74">
        <v>94</v>
      </c>
      <c r="F22" s="75">
        <f t="shared" si="1"/>
        <v>68.056253527370103</v>
      </c>
      <c r="G22" s="128">
        <v>688567</v>
      </c>
      <c r="H22" s="56"/>
    </row>
    <row r="23" spans="1:8" ht="15.75" x14ac:dyDescent="0.25">
      <c r="A23" s="96" t="s">
        <v>126</v>
      </c>
      <c r="B23" s="19">
        <v>771</v>
      </c>
      <c r="C23" s="31">
        <v>615</v>
      </c>
      <c r="D23" s="43">
        <f t="shared" si="0"/>
        <v>-20.233463035019454</v>
      </c>
      <c r="E23" s="74">
        <v>120</v>
      </c>
      <c r="F23" s="75">
        <f t="shared" si="1"/>
        <v>96.152495223108915</v>
      </c>
      <c r="G23" s="128">
        <v>753088</v>
      </c>
      <c r="H23" s="56"/>
    </row>
    <row r="24" spans="1:8" ht="15.75" x14ac:dyDescent="0.25">
      <c r="A24" s="96" t="s">
        <v>127</v>
      </c>
      <c r="B24" s="19">
        <v>576</v>
      </c>
      <c r="C24" s="31">
        <v>643</v>
      </c>
      <c r="D24" s="43">
        <f t="shared" si="0"/>
        <v>11.631944444444445</v>
      </c>
      <c r="E24" s="74">
        <v>122</v>
      </c>
      <c r="F24" s="75">
        <f t="shared" si="1"/>
        <v>137.21145079967275</v>
      </c>
      <c r="G24" s="128">
        <v>551762</v>
      </c>
      <c r="H24" s="56"/>
    </row>
    <row r="25" spans="1:8" ht="15.75" x14ac:dyDescent="0.25">
      <c r="A25" s="96" t="s">
        <v>150</v>
      </c>
      <c r="B25" s="19">
        <v>1461</v>
      </c>
      <c r="C25" s="31">
        <v>1335</v>
      </c>
      <c r="D25" s="43">
        <f t="shared" ref="D25" si="2">IF(ISERROR(C25-B25/B25)," ",(C25-B25)*100/B25)</f>
        <v>-8.6242299794661186</v>
      </c>
      <c r="E25" s="74">
        <v>175</v>
      </c>
      <c r="F25" s="75">
        <f t="shared" si="1"/>
        <v>153.70739298255842</v>
      </c>
      <c r="G25" s="128">
        <v>1022628</v>
      </c>
      <c r="H25" s="56"/>
    </row>
    <row r="26" spans="1:8" ht="15.75" x14ac:dyDescent="0.25">
      <c r="A26" s="96" t="s">
        <v>151</v>
      </c>
      <c r="B26" s="19">
        <v>1123</v>
      </c>
      <c r="C26" s="31">
        <v>822</v>
      </c>
      <c r="D26" s="43">
        <f t="shared" si="0"/>
        <v>-26.803205699020481</v>
      </c>
      <c r="E26" s="74">
        <v>67</v>
      </c>
      <c r="F26" s="75">
        <f t="shared" si="1"/>
        <v>48.366712243436012</v>
      </c>
      <c r="G26" s="128">
        <v>2001043</v>
      </c>
      <c r="H26" s="56"/>
    </row>
    <row r="27" spans="1:8" ht="15.75" x14ac:dyDescent="0.25">
      <c r="A27" s="97" t="s">
        <v>128</v>
      </c>
      <c r="B27" s="19">
        <v>245</v>
      </c>
      <c r="C27" s="31">
        <v>242</v>
      </c>
      <c r="D27" s="43">
        <f t="shared" si="0"/>
        <v>-1.2244897959183674</v>
      </c>
      <c r="E27" s="74"/>
      <c r="F27" s="75"/>
      <c r="G27" s="129"/>
      <c r="H27" s="56"/>
    </row>
    <row r="28" spans="1:8" ht="26.25" x14ac:dyDescent="0.25">
      <c r="A28" s="98" t="s">
        <v>129</v>
      </c>
      <c r="B28" s="19">
        <v>63</v>
      </c>
      <c r="C28" s="31">
        <v>66</v>
      </c>
      <c r="D28" s="43">
        <f t="shared" si="0"/>
        <v>4.7619047619047619</v>
      </c>
      <c r="E28" s="74"/>
      <c r="F28" s="75"/>
      <c r="G28" s="129"/>
      <c r="H28" s="56"/>
    </row>
    <row r="29" spans="1:8" ht="14.25" customHeight="1" x14ac:dyDescent="0.25">
      <c r="A29" s="96" t="s">
        <v>130</v>
      </c>
      <c r="B29" s="19">
        <v>37</v>
      </c>
      <c r="C29" s="31">
        <v>26</v>
      </c>
      <c r="D29" s="43">
        <f t="shared" si="0"/>
        <v>-29.72972972972973</v>
      </c>
      <c r="E29" s="74"/>
      <c r="F29" s="75"/>
      <c r="G29" s="129"/>
      <c r="H29" s="56"/>
    </row>
    <row r="30" spans="1:8" ht="15.75" x14ac:dyDescent="0.2">
      <c r="A30" s="99" t="s">
        <v>131</v>
      </c>
      <c r="B30" s="42">
        <v>25868</v>
      </c>
      <c r="C30" s="32">
        <v>19703</v>
      </c>
      <c r="D30" s="66">
        <f>IF(ISERROR(C30-B30/B30)," ",(C30-B30)*100/B30)</f>
        <v>-23.832534405443017</v>
      </c>
      <c r="E30" s="76">
        <v>167</v>
      </c>
      <c r="F30" s="71">
        <f t="shared" si="1"/>
        <v>125.30052104936182</v>
      </c>
      <c r="G30" s="128">
        <v>18514443</v>
      </c>
    </row>
  </sheetData>
  <mergeCells count="7">
    <mergeCell ref="A1:F1"/>
    <mergeCell ref="A2:F2"/>
    <mergeCell ref="B4:C5"/>
    <mergeCell ref="C6:C7"/>
    <mergeCell ref="B6:B7"/>
    <mergeCell ref="D4:D7"/>
    <mergeCell ref="E4:F7"/>
  </mergeCells>
  <pageMargins left="0.23622047244094491" right="0.23622047244094491" top="0.6692913385826772" bottom="0.23622047244094491" header="0.51181102362204722" footer="0.23622047244094491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25"/>
  <sheetViews>
    <sheetView view="pageBreakPreview" zoomScaleNormal="100" zoomScaleSheetLayoutView="100" workbookViewId="0">
      <selection activeCell="C6" sqref="C6"/>
    </sheetView>
  </sheetViews>
  <sheetFormatPr defaultRowHeight="12.75" x14ac:dyDescent="0.2"/>
  <cols>
    <col min="1" max="1" width="20" style="4" customWidth="1"/>
    <col min="2" max="22" width="7.5703125" style="4" customWidth="1"/>
    <col min="23" max="268" width="9.140625" style="4"/>
    <col min="269" max="269" width="20" style="4" customWidth="1"/>
    <col min="270" max="276" width="25.5703125" style="4" customWidth="1"/>
    <col min="277" max="524" width="9.140625" style="4"/>
    <col min="525" max="525" width="20" style="4" customWidth="1"/>
    <col min="526" max="532" width="25.5703125" style="4" customWidth="1"/>
    <col min="533" max="780" width="9.140625" style="4"/>
    <col min="781" max="781" width="20" style="4" customWidth="1"/>
    <col min="782" max="788" width="25.5703125" style="4" customWidth="1"/>
    <col min="789" max="1036" width="9.140625" style="4"/>
    <col min="1037" max="1037" width="20" style="4" customWidth="1"/>
    <col min="1038" max="1044" width="25.5703125" style="4" customWidth="1"/>
    <col min="1045" max="1292" width="9.140625" style="4"/>
    <col min="1293" max="1293" width="20" style="4" customWidth="1"/>
    <col min="1294" max="1300" width="25.5703125" style="4" customWidth="1"/>
    <col min="1301" max="1548" width="9.140625" style="4"/>
    <col min="1549" max="1549" width="20" style="4" customWidth="1"/>
    <col min="1550" max="1556" width="25.5703125" style="4" customWidth="1"/>
    <col min="1557" max="1804" width="9.140625" style="4"/>
    <col min="1805" max="1805" width="20" style="4" customWidth="1"/>
    <col min="1806" max="1812" width="25.5703125" style="4" customWidth="1"/>
    <col min="1813" max="2060" width="9.140625" style="4"/>
    <col min="2061" max="2061" width="20" style="4" customWidth="1"/>
    <col min="2062" max="2068" width="25.5703125" style="4" customWidth="1"/>
    <col min="2069" max="2316" width="9.140625" style="4"/>
    <col min="2317" max="2317" width="20" style="4" customWidth="1"/>
    <col min="2318" max="2324" width="25.5703125" style="4" customWidth="1"/>
    <col min="2325" max="2572" width="9.140625" style="4"/>
    <col min="2573" max="2573" width="20" style="4" customWidth="1"/>
    <col min="2574" max="2580" width="25.5703125" style="4" customWidth="1"/>
    <col min="2581" max="2828" width="9.140625" style="4"/>
    <col min="2829" max="2829" width="20" style="4" customWidth="1"/>
    <col min="2830" max="2836" width="25.5703125" style="4" customWidth="1"/>
    <col min="2837" max="3084" width="9.140625" style="4"/>
    <col min="3085" max="3085" width="20" style="4" customWidth="1"/>
    <col min="3086" max="3092" width="25.5703125" style="4" customWidth="1"/>
    <col min="3093" max="3340" width="9.140625" style="4"/>
    <col min="3341" max="3341" width="20" style="4" customWidth="1"/>
    <col min="3342" max="3348" width="25.5703125" style="4" customWidth="1"/>
    <col min="3349" max="3596" width="9.140625" style="4"/>
    <col min="3597" max="3597" width="20" style="4" customWidth="1"/>
    <col min="3598" max="3604" width="25.5703125" style="4" customWidth="1"/>
    <col min="3605" max="3852" width="9.140625" style="4"/>
    <col min="3853" max="3853" width="20" style="4" customWidth="1"/>
    <col min="3854" max="3860" width="25.5703125" style="4" customWidth="1"/>
    <col min="3861" max="4108" width="9.140625" style="4"/>
    <col min="4109" max="4109" width="20" style="4" customWidth="1"/>
    <col min="4110" max="4116" width="25.5703125" style="4" customWidth="1"/>
    <col min="4117" max="4364" width="9.140625" style="4"/>
    <col min="4365" max="4365" width="20" style="4" customWidth="1"/>
    <col min="4366" max="4372" width="25.5703125" style="4" customWidth="1"/>
    <col min="4373" max="4620" width="9.140625" style="4"/>
    <col min="4621" max="4621" width="20" style="4" customWidth="1"/>
    <col min="4622" max="4628" width="25.5703125" style="4" customWidth="1"/>
    <col min="4629" max="4876" width="9.140625" style="4"/>
    <col min="4877" max="4877" width="20" style="4" customWidth="1"/>
    <col min="4878" max="4884" width="25.5703125" style="4" customWidth="1"/>
    <col min="4885" max="5132" width="9.140625" style="4"/>
    <col min="5133" max="5133" width="20" style="4" customWidth="1"/>
    <col min="5134" max="5140" width="25.5703125" style="4" customWidth="1"/>
    <col min="5141" max="5388" width="9.140625" style="4"/>
    <col min="5389" max="5389" width="20" style="4" customWidth="1"/>
    <col min="5390" max="5396" width="25.5703125" style="4" customWidth="1"/>
    <col min="5397" max="5644" width="9.140625" style="4"/>
    <col min="5645" max="5645" width="20" style="4" customWidth="1"/>
    <col min="5646" max="5652" width="25.5703125" style="4" customWidth="1"/>
    <col min="5653" max="5900" width="9.140625" style="4"/>
    <col min="5901" max="5901" width="20" style="4" customWidth="1"/>
    <col min="5902" max="5908" width="25.5703125" style="4" customWidth="1"/>
    <col min="5909" max="6156" width="9.140625" style="4"/>
    <col min="6157" max="6157" width="20" style="4" customWidth="1"/>
    <col min="6158" max="6164" width="25.5703125" style="4" customWidth="1"/>
    <col min="6165" max="6412" width="9.140625" style="4"/>
    <col min="6413" max="6413" width="20" style="4" customWidth="1"/>
    <col min="6414" max="6420" width="25.5703125" style="4" customWidth="1"/>
    <col min="6421" max="6668" width="9.140625" style="4"/>
    <col min="6669" max="6669" width="20" style="4" customWidth="1"/>
    <col min="6670" max="6676" width="25.5703125" style="4" customWidth="1"/>
    <col min="6677" max="6924" width="9.140625" style="4"/>
    <col min="6925" max="6925" width="20" style="4" customWidth="1"/>
    <col min="6926" max="6932" width="25.5703125" style="4" customWidth="1"/>
    <col min="6933" max="7180" width="9.140625" style="4"/>
    <col min="7181" max="7181" width="20" style="4" customWidth="1"/>
    <col min="7182" max="7188" width="25.5703125" style="4" customWidth="1"/>
    <col min="7189" max="7436" width="9.140625" style="4"/>
    <col min="7437" max="7437" width="20" style="4" customWidth="1"/>
    <col min="7438" max="7444" width="25.5703125" style="4" customWidth="1"/>
    <col min="7445" max="7692" width="9.140625" style="4"/>
    <col min="7693" max="7693" width="20" style="4" customWidth="1"/>
    <col min="7694" max="7700" width="25.5703125" style="4" customWidth="1"/>
    <col min="7701" max="7948" width="9.140625" style="4"/>
    <col min="7949" max="7949" width="20" style="4" customWidth="1"/>
    <col min="7950" max="7956" width="25.5703125" style="4" customWidth="1"/>
    <col min="7957" max="8204" width="9.140625" style="4"/>
    <col min="8205" max="8205" width="20" style="4" customWidth="1"/>
    <col min="8206" max="8212" width="25.5703125" style="4" customWidth="1"/>
    <col min="8213" max="8460" width="9.140625" style="4"/>
    <col min="8461" max="8461" width="20" style="4" customWidth="1"/>
    <col min="8462" max="8468" width="25.5703125" style="4" customWidth="1"/>
    <col min="8469" max="8716" width="9.140625" style="4"/>
    <col min="8717" max="8717" width="20" style="4" customWidth="1"/>
    <col min="8718" max="8724" width="25.5703125" style="4" customWidth="1"/>
    <col min="8725" max="8972" width="9.140625" style="4"/>
    <col min="8973" max="8973" width="20" style="4" customWidth="1"/>
    <col min="8974" max="8980" width="25.5703125" style="4" customWidth="1"/>
    <col min="8981" max="9228" width="9.140625" style="4"/>
    <col min="9229" max="9229" width="20" style="4" customWidth="1"/>
    <col min="9230" max="9236" width="25.5703125" style="4" customWidth="1"/>
    <col min="9237" max="9484" width="9.140625" style="4"/>
    <col min="9485" max="9485" width="20" style="4" customWidth="1"/>
    <col min="9486" max="9492" width="25.5703125" style="4" customWidth="1"/>
    <col min="9493" max="9740" width="9.140625" style="4"/>
    <col min="9741" max="9741" width="20" style="4" customWidth="1"/>
    <col min="9742" max="9748" width="25.5703125" style="4" customWidth="1"/>
    <col min="9749" max="9996" width="9.140625" style="4"/>
    <col min="9997" max="9997" width="20" style="4" customWidth="1"/>
    <col min="9998" max="10004" width="25.5703125" style="4" customWidth="1"/>
    <col min="10005" max="10252" width="9.140625" style="4"/>
    <col min="10253" max="10253" width="20" style="4" customWidth="1"/>
    <col min="10254" max="10260" width="25.5703125" style="4" customWidth="1"/>
    <col min="10261" max="10508" width="9.140625" style="4"/>
    <col min="10509" max="10509" width="20" style="4" customWidth="1"/>
    <col min="10510" max="10516" width="25.5703125" style="4" customWidth="1"/>
    <col min="10517" max="10764" width="9.140625" style="4"/>
    <col min="10765" max="10765" width="20" style="4" customWidth="1"/>
    <col min="10766" max="10772" width="25.5703125" style="4" customWidth="1"/>
    <col min="10773" max="11020" width="9.140625" style="4"/>
    <col min="11021" max="11021" width="20" style="4" customWidth="1"/>
    <col min="11022" max="11028" width="25.5703125" style="4" customWidth="1"/>
    <col min="11029" max="11276" width="9.140625" style="4"/>
    <col min="11277" max="11277" width="20" style="4" customWidth="1"/>
    <col min="11278" max="11284" width="25.5703125" style="4" customWidth="1"/>
    <col min="11285" max="11532" width="9.140625" style="4"/>
    <col min="11533" max="11533" width="20" style="4" customWidth="1"/>
    <col min="11534" max="11540" width="25.5703125" style="4" customWidth="1"/>
    <col min="11541" max="11788" width="9.140625" style="4"/>
    <col min="11789" max="11789" width="20" style="4" customWidth="1"/>
    <col min="11790" max="11796" width="25.5703125" style="4" customWidth="1"/>
    <col min="11797" max="12044" width="9.140625" style="4"/>
    <col min="12045" max="12045" width="20" style="4" customWidth="1"/>
    <col min="12046" max="12052" width="25.5703125" style="4" customWidth="1"/>
    <col min="12053" max="12300" width="9.140625" style="4"/>
    <col min="12301" max="12301" width="20" style="4" customWidth="1"/>
    <col min="12302" max="12308" width="25.5703125" style="4" customWidth="1"/>
    <col min="12309" max="12556" width="9.140625" style="4"/>
    <col min="12557" max="12557" width="20" style="4" customWidth="1"/>
    <col min="12558" max="12564" width="25.5703125" style="4" customWidth="1"/>
    <col min="12565" max="12812" width="9.140625" style="4"/>
    <col min="12813" max="12813" width="20" style="4" customWidth="1"/>
    <col min="12814" max="12820" width="25.5703125" style="4" customWidth="1"/>
    <col min="12821" max="13068" width="9.140625" style="4"/>
    <col min="13069" max="13069" width="20" style="4" customWidth="1"/>
    <col min="13070" max="13076" width="25.5703125" style="4" customWidth="1"/>
    <col min="13077" max="13324" width="9.140625" style="4"/>
    <col min="13325" max="13325" width="20" style="4" customWidth="1"/>
    <col min="13326" max="13332" width="25.5703125" style="4" customWidth="1"/>
    <col min="13333" max="13580" width="9.140625" style="4"/>
    <col min="13581" max="13581" width="20" style="4" customWidth="1"/>
    <col min="13582" max="13588" width="25.5703125" style="4" customWidth="1"/>
    <col min="13589" max="13836" width="9.140625" style="4"/>
    <col min="13837" max="13837" width="20" style="4" customWidth="1"/>
    <col min="13838" max="13844" width="25.5703125" style="4" customWidth="1"/>
    <col min="13845" max="14092" width="9.140625" style="4"/>
    <col min="14093" max="14093" width="20" style="4" customWidth="1"/>
    <col min="14094" max="14100" width="25.5703125" style="4" customWidth="1"/>
    <col min="14101" max="14348" width="9.140625" style="4"/>
    <col min="14349" max="14349" width="20" style="4" customWidth="1"/>
    <col min="14350" max="14356" width="25.5703125" style="4" customWidth="1"/>
    <col min="14357" max="14604" width="9.140625" style="4"/>
    <col min="14605" max="14605" width="20" style="4" customWidth="1"/>
    <col min="14606" max="14612" width="25.5703125" style="4" customWidth="1"/>
    <col min="14613" max="14860" width="9.140625" style="4"/>
    <col min="14861" max="14861" width="20" style="4" customWidth="1"/>
    <col min="14862" max="14868" width="25.5703125" style="4" customWidth="1"/>
    <col min="14869" max="15116" width="9.140625" style="4"/>
    <col min="15117" max="15117" width="20" style="4" customWidth="1"/>
    <col min="15118" max="15124" width="25.5703125" style="4" customWidth="1"/>
    <col min="15125" max="15372" width="9.140625" style="4"/>
    <col min="15373" max="15373" width="20" style="4" customWidth="1"/>
    <col min="15374" max="15380" width="25.5703125" style="4" customWidth="1"/>
    <col min="15381" max="15628" width="9.140625" style="4"/>
    <col min="15629" max="15629" width="20" style="4" customWidth="1"/>
    <col min="15630" max="15636" width="25.5703125" style="4" customWidth="1"/>
    <col min="15637" max="15884" width="9.140625" style="4"/>
    <col min="15885" max="15885" width="20" style="4" customWidth="1"/>
    <col min="15886" max="15892" width="25.5703125" style="4" customWidth="1"/>
    <col min="15893" max="16140" width="9.140625" style="4"/>
    <col min="16141" max="16141" width="20" style="4" customWidth="1"/>
    <col min="16142" max="16148" width="25.5703125" style="4" customWidth="1"/>
    <col min="16149" max="16384" width="9.140625" style="4"/>
  </cols>
  <sheetData>
    <row r="1" spans="1:22" ht="18.75" customHeight="1" x14ac:dyDescent="0.25">
      <c r="A1" s="240" t="s">
        <v>156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ht="18.75" customHeight="1" x14ac:dyDescent="0.2">
      <c r="A2" s="125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22" ht="84" customHeight="1" x14ac:dyDescent="0.2">
      <c r="A3" s="127"/>
      <c r="B3" s="237" t="s">
        <v>153</v>
      </c>
      <c r="C3" s="238"/>
      <c r="D3" s="239"/>
      <c r="E3" s="237" t="s">
        <v>154</v>
      </c>
      <c r="F3" s="238"/>
      <c r="G3" s="239"/>
      <c r="H3" s="237" t="s">
        <v>81</v>
      </c>
      <c r="I3" s="238"/>
      <c r="J3" s="239"/>
      <c r="K3" s="241" t="s">
        <v>82</v>
      </c>
      <c r="L3" s="241"/>
      <c r="M3" s="241"/>
      <c r="N3" s="241" t="s">
        <v>145</v>
      </c>
      <c r="O3" s="241"/>
      <c r="P3" s="241"/>
      <c r="Q3" s="241" t="s">
        <v>146</v>
      </c>
      <c r="R3" s="241"/>
      <c r="S3" s="241"/>
      <c r="T3" s="241" t="s">
        <v>83</v>
      </c>
      <c r="U3" s="241"/>
      <c r="V3" s="241"/>
    </row>
    <row r="4" spans="1:22" ht="18.75" customHeight="1" x14ac:dyDescent="0.2">
      <c r="A4" s="78" t="s">
        <v>64</v>
      </c>
      <c r="B4" s="122" t="s">
        <v>39</v>
      </c>
      <c r="C4" s="122" t="s">
        <v>40</v>
      </c>
      <c r="D4" s="124" t="s">
        <v>155</v>
      </c>
      <c r="E4" s="122" t="s">
        <v>39</v>
      </c>
      <c r="F4" s="122" t="s">
        <v>40</v>
      </c>
      <c r="G4" s="124" t="s">
        <v>155</v>
      </c>
      <c r="H4" s="122" t="s">
        <v>39</v>
      </c>
      <c r="I4" s="122" t="s">
        <v>40</v>
      </c>
      <c r="J4" s="124" t="s">
        <v>155</v>
      </c>
      <c r="K4" s="122" t="s">
        <v>39</v>
      </c>
      <c r="L4" s="122" t="s">
        <v>40</v>
      </c>
      <c r="M4" s="124" t="s">
        <v>155</v>
      </c>
      <c r="N4" s="122" t="s">
        <v>39</v>
      </c>
      <c r="O4" s="122" t="s">
        <v>40</v>
      </c>
      <c r="P4" s="124" t="s">
        <v>155</v>
      </c>
      <c r="Q4" s="122" t="s">
        <v>39</v>
      </c>
      <c r="R4" s="122" t="s">
        <v>40</v>
      </c>
      <c r="S4" s="124" t="s">
        <v>155</v>
      </c>
      <c r="T4" s="122" t="s">
        <v>39</v>
      </c>
      <c r="U4" s="122" t="s">
        <v>40</v>
      </c>
      <c r="V4" s="124" t="s">
        <v>155</v>
      </c>
    </row>
    <row r="5" spans="1:22" ht="18.75" customHeight="1" x14ac:dyDescent="0.2">
      <c r="A5" s="95" t="s">
        <v>152</v>
      </c>
      <c r="B5" s="19">
        <v>9</v>
      </c>
      <c r="C5" s="9">
        <v>3</v>
      </c>
      <c r="D5" s="43">
        <f t="shared" ref="D5:D25" si="0">IF(ISERROR(C5-B5/B5)," ",(C5-B5)*100/B5)</f>
        <v>-66.666666666666671</v>
      </c>
      <c r="E5" s="120">
        <v>9</v>
      </c>
      <c r="F5" s="31">
        <v>2</v>
      </c>
      <c r="G5" s="43">
        <f t="shared" ref="G5:G25" si="1">IF(ISERROR(F5-E5/E5)," ",(F5-E5)*100/E5)</f>
        <v>-77.777777777777771</v>
      </c>
      <c r="H5" s="120">
        <v>9</v>
      </c>
      <c r="I5" s="31">
        <v>3</v>
      </c>
      <c r="J5" s="43">
        <f t="shared" ref="J5:J25" si="2">IF(ISERROR(I5-H5/H5)," ",(I5-H5)*100/H5)</f>
        <v>-66.666666666666671</v>
      </c>
      <c r="K5" s="120">
        <v>9</v>
      </c>
      <c r="L5" s="31">
        <v>3</v>
      </c>
      <c r="M5" s="43">
        <f t="shared" ref="M5:M25" si="3">IF(ISERROR(L5-K5/K5)," ",(L5-K5)*100/K5)</f>
        <v>-66.666666666666671</v>
      </c>
      <c r="N5" s="120">
        <v>0</v>
      </c>
      <c r="O5" s="31">
        <v>0</v>
      </c>
      <c r="P5" s="43" t="str">
        <f t="shared" ref="P5:P25" si="4">IF(ISERROR(O5-N5/N5)," ",(O5-N5)*100/N5)</f>
        <v xml:space="preserve"> </v>
      </c>
      <c r="Q5" s="120">
        <v>1</v>
      </c>
      <c r="R5" s="31">
        <v>0</v>
      </c>
      <c r="S5" s="43">
        <f t="shared" ref="S5:S25" si="5">IF(ISERROR(R5-Q5/Q5)," ",(R5-Q5)*100/Q5)</f>
        <v>-100</v>
      </c>
      <c r="T5" s="120">
        <v>0</v>
      </c>
      <c r="U5" s="9">
        <v>0</v>
      </c>
      <c r="V5" s="43" t="str">
        <f t="shared" ref="V5:V25" si="6">IF(ISERROR(U5-T5/T5)," ",(U5-T5)*100/T5)</f>
        <v xml:space="preserve"> </v>
      </c>
    </row>
    <row r="6" spans="1:22" ht="18.75" customHeight="1" x14ac:dyDescent="0.2">
      <c r="A6" s="96" t="s">
        <v>114</v>
      </c>
      <c r="B6" s="19">
        <v>5</v>
      </c>
      <c r="C6" s="9">
        <v>7</v>
      </c>
      <c r="D6" s="43">
        <f t="shared" si="0"/>
        <v>40</v>
      </c>
      <c r="E6" s="120">
        <v>4</v>
      </c>
      <c r="F6" s="31">
        <v>4</v>
      </c>
      <c r="G6" s="43">
        <f t="shared" si="1"/>
        <v>0</v>
      </c>
      <c r="H6" s="120">
        <v>5</v>
      </c>
      <c r="I6" s="31">
        <v>6</v>
      </c>
      <c r="J6" s="43">
        <f t="shared" si="2"/>
        <v>20</v>
      </c>
      <c r="K6" s="120">
        <v>5</v>
      </c>
      <c r="L6" s="31">
        <v>6</v>
      </c>
      <c r="M6" s="43">
        <f t="shared" si="3"/>
        <v>20</v>
      </c>
      <c r="N6" s="120">
        <v>0</v>
      </c>
      <c r="O6" s="31">
        <v>0</v>
      </c>
      <c r="P6" s="43" t="str">
        <f t="shared" si="4"/>
        <v xml:space="preserve"> </v>
      </c>
      <c r="Q6" s="120">
        <v>0</v>
      </c>
      <c r="R6" s="31">
        <v>0</v>
      </c>
      <c r="S6" s="43" t="str">
        <f t="shared" si="5"/>
        <v xml:space="preserve"> </v>
      </c>
      <c r="T6" s="120">
        <v>0</v>
      </c>
      <c r="U6" s="9">
        <v>0</v>
      </c>
      <c r="V6" s="43" t="str">
        <f t="shared" si="6"/>
        <v xml:space="preserve"> </v>
      </c>
    </row>
    <row r="7" spans="1:22" ht="18.75" customHeight="1" x14ac:dyDescent="0.2">
      <c r="A7" s="96" t="s">
        <v>115</v>
      </c>
      <c r="B7" s="120">
        <v>1</v>
      </c>
      <c r="C7" s="31">
        <v>4</v>
      </c>
      <c r="D7" s="43">
        <f t="shared" si="0"/>
        <v>300</v>
      </c>
      <c r="E7" s="120">
        <v>1</v>
      </c>
      <c r="F7" s="31">
        <v>3</v>
      </c>
      <c r="G7" s="43">
        <f t="shared" si="1"/>
        <v>200</v>
      </c>
      <c r="H7" s="120">
        <v>1</v>
      </c>
      <c r="I7" s="31">
        <v>4</v>
      </c>
      <c r="J7" s="43">
        <f t="shared" si="2"/>
        <v>300</v>
      </c>
      <c r="K7" s="120">
        <v>1</v>
      </c>
      <c r="L7" s="31">
        <v>4</v>
      </c>
      <c r="M7" s="43">
        <f t="shared" si="3"/>
        <v>300</v>
      </c>
      <c r="N7" s="120">
        <v>0</v>
      </c>
      <c r="O7" s="31">
        <v>0</v>
      </c>
      <c r="P7" s="43" t="str">
        <f t="shared" si="4"/>
        <v xml:space="preserve"> </v>
      </c>
      <c r="Q7" s="120">
        <v>0</v>
      </c>
      <c r="R7" s="31">
        <v>0</v>
      </c>
      <c r="S7" s="43" t="str">
        <f t="shared" si="5"/>
        <v xml:space="preserve"> </v>
      </c>
      <c r="T7" s="120">
        <v>0</v>
      </c>
      <c r="U7" s="9">
        <v>0</v>
      </c>
      <c r="V7" s="43" t="str">
        <f t="shared" si="6"/>
        <v xml:space="preserve"> </v>
      </c>
    </row>
    <row r="8" spans="1:22" ht="18.75" customHeight="1" x14ac:dyDescent="0.2">
      <c r="A8" s="96" t="s">
        <v>116</v>
      </c>
      <c r="B8" s="120">
        <v>0</v>
      </c>
      <c r="C8" s="31">
        <v>0</v>
      </c>
      <c r="D8" s="43" t="str">
        <f t="shared" si="0"/>
        <v xml:space="preserve"> </v>
      </c>
      <c r="E8" s="120">
        <v>0</v>
      </c>
      <c r="F8" s="31">
        <v>0</v>
      </c>
      <c r="G8" s="43" t="str">
        <f t="shared" si="1"/>
        <v xml:space="preserve"> </v>
      </c>
      <c r="H8" s="120">
        <v>0</v>
      </c>
      <c r="I8" s="31">
        <v>0</v>
      </c>
      <c r="J8" s="43" t="str">
        <f t="shared" si="2"/>
        <v xml:space="preserve"> </v>
      </c>
      <c r="K8" s="120">
        <v>0</v>
      </c>
      <c r="L8" s="31">
        <v>0</v>
      </c>
      <c r="M8" s="43" t="str">
        <f t="shared" si="3"/>
        <v xml:space="preserve"> </v>
      </c>
      <c r="N8" s="120">
        <v>0</v>
      </c>
      <c r="O8" s="31">
        <v>0</v>
      </c>
      <c r="P8" s="43" t="str">
        <f t="shared" si="4"/>
        <v xml:space="preserve"> </v>
      </c>
      <c r="Q8" s="120">
        <v>0</v>
      </c>
      <c r="R8" s="31">
        <v>0</v>
      </c>
      <c r="S8" s="43" t="str">
        <f t="shared" si="5"/>
        <v xml:space="preserve"> </v>
      </c>
      <c r="T8" s="120">
        <v>0</v>
      </c>
      <c r="U8" s="9">
        <v>0</v>
      </c>
      <c r="V8" s="43" t="str">
        <f t="shared" si="6"/>
        <v xml:space="preserve"> </v>
      </c>
    </row>
    <row r="9" spans="1:22" ht="18.75" customHeight="1" x14ac:dyDescent="0.2">
      <c r="A9" s="96" t="s">
        <v>117</v>
      </c>
      <c r="B9" s="120">
        <v>0</v>
      </c>
      <c r="C9" s="31">
        <v>0</v>
      </c>
      <c r="D9" s="43" t="str">
        <f t="shared" si="0"/>
        <v xml:space="preserve"> </v>
      </c>
      <c r="E9" s="120">
        <v>0</v>
      </c>
      <c r="F9" s="31">
        <v>0</v>
      </c>
      <c r="G9" s="43" t="str">
        <f t="shared" si="1"/>
        <v xml:space="preserve"> </v>
      </c>
      <c r="H9" s="120">
        <v>0</v>
      </c>
      <c r="I9" s="31">
        <v>0</v>
      </c>
      <c r="J9" s="43" t="str">
        <f t="shared" si="2"/>
        <v xml:space="preserve"> </v>
      </c>
      <c r="K9" s="120">
        <v>0</v>
      </c>
      <c r="L9" s="31">
        <v>0</v>
      </c>
      <c r="M9" s="43" t="str">
        <f t="shared" si="3"/>
        <v xml:space="preserve"> </v>
      </c>
      <c r="N9" s="120">
        <v>0</v>
      </c>
      <c r="O9" s="31">
        <v>0</v>
      </c>
      <c r="P9" s="43" t="str">
        <f t="shared" si="4"/>
        <v xml:space="preserve"> </v>
      </c>
      <c r="Q9" s="120">
        <v>0</v>
      </c>
      <c r="R9" s="31">
        <v>0</v>
      </c>
      <c r="S9" s="43" t="str">
        <f t="shared" si="5"/>
        <v xml:space="preserve"> </v>
      </c>
      <c r="T9" s="120">
        <v>0</v>
      </c>
      <c r="U9" s="9">
        <v>0</v>
      </c>
      <c r="V9" s="43" t="str">
        <f t="shared" si="6"/>
        <v xml:space="preserve"> </v>
      </c>
    </row>
    <row r="10" spans="1:22" ht="18.75" customHeight="1" x14ac:dyDescent="0.2">
      <c r="A10" s="96" t="s">
        <v>118</v>
      </c>
      <c r="B10" s="120">
        <v>0</v>
      </c>
      <c r="C10" s="31">
        <v>0</v>
      </c>
      <c r="D10" s="43" t="str">
        <f t="shared" si="0"/>
        <v xml:space="preserve"> </v>
      </c>
      <c r="E10" s="120">
        <v>0</v>
      </c>
      <c r="F10" s="31">
        <v>0</v>
      </c>
      <c r="G10" s="43" t="str">
        <f t="shared" si="1"/>
        <v xml:space="preserve"> </v>
      </c>
      <c r="H10" s="120">
        <v>0</v>
      </c>
      <c r="I10" s="31">
        <v>0</v>
      </c>
      <c r="J10" s="43" t="str">
        <f t="shared" si="2"/>
        <v xml:space="preserve"> </v>
      </c>
      <c r="K10" s="120">
        <v>0</v>
      </c>
      <c r="L10" s="31">
        <v>0</v>
      </c>
      <c r="M10" s="43" t="str">
        <f t="shared" si="3"/>
        <v xml:space="preserve"> </v>
      </c>
      <c r="N10" s="120">
        <v>0</v>
      </c>
      <c r="O10" s="31">
        <v>0</v>
      </c>
      <c r="P10" s="43" t="str">
        <f t="shared" si="4"/>
        <v xml:space="preserve"> </v>
      </c>
      <c r="Q10" s="120">
        <v>0</v>
      </c>
      <c r="R10" s="31">
        <v>0</v>
      </c>
      <c r="S10" s="43" t="str">
        <f t="shared" si="5"/>
        <v xml:space="preserve"> </v>
      </c>
      <c r="T10" s="120">
        <v>0</v>
      </c>
      <c r="U10" s="9">
        <v>0</v>
      </c>
      <c r="V10" s="43" t="str">
        <f t="shared" si="6"/>
        <v xml:space="preserve"> </v>
      </c>
    </row>
    <row r="11" spans="1:22" ht="18.75" customHeight="1" x14ac:dyDescent="0.2">
      <c r="A11" s="96" t="s">
        <v>119</v>
      </c>
      <c r="B11" s="120">
        <v>1</v>
      </c>
      <c r="C11" s="31">
        <v>2</v>
      </c>
      <c r="D11" s="43">
        <f t="shared" si="0"/>
        <v>100</v>
      </c>
      <c r="E11" s="120">
        <v>1</v>
      </c>
      <c r="F11" s="31">
        <v>2</v>
      </c>
      <c r="G11" s="43">
        <f t="shared" si="1"/>
        <v>100</v>
      </c>
      <c r="H11" s="120">
        <v>1</v>
      </c>
      <c r="I11" s="31">
        <v>2</v>
      </c>
      <c r="J11" s="43">
        <f t="shared" si="2"/>
        <v>100</v>
      </c>
      <c r="K11" s="120">
        <v>1</v>
      </c>
      <c r="L11" s="31">
        <v>2</v>
      </c>
      <c r="M11" s="43">
        <f t="shared" si="3"/>
        <v>100</v>
      </c>
      <c r="N11" s="120">
        <v>0</v>
      </c>
      <c r="O11" s="31">
        <v>0</v>
      </c>
      <c r="P11" s="43" t="str">
        <f t="shared" si="4"/>
        <v xml:space="preserve"> </v>
      </c>
      <c r="Q11" s="120">
        <v>0</v>
      </c>
      <c r="R11" s="31">
        <v>0</v>
      </c>
      <c r="S11" s="43" t="str">
        <f t="shared" si="5"/>
        <v xml:space="preserve"> </v>
      </c>
      <c r="T11" s="120">
        <v>0</v>
      </c>
      <c r="U11" s="9">
        <v>0</v>
      </c>
      <c r="V11" s="43" t="str">
        <f t="shared" si="6"/>
        <v xml:space="preserve"> </v>
      </c>
    </row>
    <row r="12" spans="1:22" ht="18.75" customHeight="1" x14ac:dyDescent="0.2">
      <c r="A12" s="96" t="s">
        <v>120</v>
      </c>
      <c r="B12" s="120">
        <v>10</v>
      </c>
      <c r="C12" s="31">
        <v>4</v>
      </c>
      <c r="D12" s="43">
        <f t="shared" si="0"/>
        <v>-60</v>
      </c>
      <c r="E12" s="120">
        <v>10</v>
      </c>
      <c r="F12" s="31">
        <v>4</v>
      </c>
      <c r="G12" s="43">
        <f t="shared" si="1"/>
        <v>-60</v>
      </c>
      <c r="H12" s="120">
        <v>10</v>
      </c>
      <c r="I12" s="31">
        <v>4</v>
      </c>
      <c r="J12" s="43">
        <f t="shared" si="2"/>
        <v>-60</v>
      </c>
      <c r="K12" s="120">
        <v>10</v>
      </c>
      <c r="L12" s="31">
        <v>4</v>
      </c>
      <c r="M12" s="43">
        <f t="shared" si="3"/>
        <v>-60</v>
      </c>
      <c r="N12" s="120">
        <v>0</v>
      </c>
      <c r="O12" s="31">
        <v>0</v>
      </c>
      <c r="P12" s="43" t="str">
        <f t="shared" si="4"/>
        <v xml:space="preserve"> </v>
      </c>
      <c r="Q12" s="120">
        <v>0</v>
      </c>
      <c r="R12" s="31">
        <v>0</v>
      </c>
      <c r="S12" s="43" t="str">
        <f t="shared" si="5"/>
        <v xml:space="preserve"> </v>
      </c>
      <c r="T12" s="120">
        <v>0</v>
      </c>
      <c r="U12" s="9">
        <v>0</v>
      </c>
      <c r="V12" s="43" t="str">
        <f t="shared" si="6"/>
        <v xml:space="preserve"> </v>
      </c>
    </row>
    <row r="13" spans="1:22" ht="18.75" customHeight="1" x14ac:dyDescent="0.2">
      <c r="A13" s="96" t="s">
        <v>121</v>
      </c>
      <c r="B13" s="120">
        <v>3</v>
      </c>
      <c r="C13" s="31">
        <v>5</v>
      </c>
      <c r="D13" s="43">
        <f t="shared" si="0"/>
        <v>66.666666666666671</v>
      </c>
      <c r="E13" s="120">
        <v>3</v>
      </c>
      <c r="F13" s="31">
        <v>2</v>
      </c>
      <c r="G13" s="43">
        <f t="shared" si="1"/>
        <v>-33.333333333333336</v>
      </c>
      <c r="H13" s="120">
        <v>3</v>
      </c>
      <c r="I13" s="31">
        <v>5</v>
      </c>
      <c r="J13" s="43">
        <f t="shared" si="2"/>
        <v>66.666666666666671</v>
      </c>
      <c r="K13" s="120">
        <v>3</v>
      </c>
      <c r="L13" s="31">
        <v>5</v>
      </c>
      <c r="M13" s="43">
        <f t="shared" si="3"/>
        <v>66.666666666666671</v>
      </c>
      <c r="N13" s="120">
        <v>0</v>
      </c>
      <c r="O13" s="31">
        <v>0</v>
      </c>
      <c r="P13" s="43" t="str">
        <f t="shared" si="4"/>
        <v xml:space="preserve"> </v>
      </c>
      <c r="Q13" s="120">
        <v>0</v>
      </c>
      <c r="R13" s="31">
        <v>0</v>
      </c>
      <c r="S13" s="43" t="str">
        <f t="shared" si="5"/>
        <v xml:space="preserve"> </v>
      </c>
      <c r="T13" s="120">
        <v>0</v>
      </c>
      <c r="U13" s="9">
        <v>0</v>
      </c>
      <c r="V13" s="43" t="str">
        <f t="shared" si="6"/>
        <v xml:space="preserve"> </v>
      </c>
    </row>
    <row r="14" spans="1:22" ht="18.75" customHeight="1" x14ac:dyDescent="0.2">
      <c r="A14" s="96" t="s">
        <v>122</v>
      </c>
      <c r="B14" s="120">
        <v>0</v>
      </c>
      <c r="C14" s="31">
        <v>0</v>
      </c>
      <c r="D14" s="43" t="str">
        <f t="shared" si="0"/>
        <v xml:space="preserve"> </v>
      </c>
      <c r="E14" s="120">
        <v>0</v>
      </c>
      <c r="F14" s="31">
        <v>0</v>
      </c>
      <c r="G14" s="43" t="str">
        <f t="shared" si="1"/>
        <v xml:space="preserve"> </v>
      </c>
      <c r="H14" s="120">
        <v>0</v>
      </c>
      <c r="I14" s="31">
        <v>0</v>
      </c>
      <c r="J14" s="43" t="str">
        <f t="shared" si="2"/>
        <v xml:space="preserve"> </v>
      </c>
      <c r="K14" s="120">
        <v>0</v>
      </c>
      <c r="L14" s="31">
        <v>0</v>
      </c>
      <c r="M14" s="43" t="str">
        <f t="shared" si="3"/>
        <v xml:space="preserve"> </v>
      </c>
      <c r="N14" s="120">
        <v>0</v>
      </c>
      <c r="O14" s="31">
        <v>0</v>
      </c>
      <c r="P14" s="43" t="str">
        <f t="shared" si="4"/>
        <v xml:space="preserve"> </v>
      </c>
      <c r="Q14" s="120">
        <v>0</v>
      </c>
      <c r="R14" s="31">
        <v>0</v>
      </c>
      <c r="S14" s="43" t="str">
        <f t="shared" si="5"/>
        <v xml:space="preserve"> </v>
      </c>
      <c r="T14" s="120">
        <v>0</v>
      </c>
      <c r="U14" s="9">
        <v>0</v>
      </c>
      <c r="V14" s="43" t="str">
        <f t="shared" si="6"/>
        <v xml:space="preserve"> </v>
      </c>
    </row>
    <row r="15" spans="1:22" ht="18.75" customHeight="1" x14ac:dyDescent="0.2">
      <c r="A15" s="96" t="s">
        <v>123</v>
      </c>
      <c r="B15" s="120">
        <v>5</v>
      </c>
      <c r="C15" s="31">
        <v>24</v>
      </c>
      <c r="D15" s="43">
        <f t="shared" si="0"/>
        <v>380</v>
      </c>
      <c r="E15" s="120">
        <v>3</v>
      </c>
      <c r="F15" s="31">
        <v>21</v>
      </c>
      <c r="G15" s="43">
        <f t="shared" si="1"/>
        <v>600</v>
      </c>
      <c r="H15" s="120">
        <v>5</v>
      </c>
      <c r="I15" s="31">
        <v>23</v>
      </c>
      <c r="J15" s="43">
        <f t="shared" si="2"/>
        <v>360</v>
      </c>
      <c r="K15" s="120">
        <v>5</v>
      </c>
      <c r="L15" s="31">
        <v>23</v>
      </c>
      <c r="M15" s="43">
        <f t="shared" si="3"/>
        <v>360</v>
      </c>
      <c r="N15" s="120">
        <v>0</v>
      </c>
      <c r="O15" s="31">
        <v>0</v>
      </c>
      <c r="P15" s="43" t="str">
        <f t="shared" si="4"/>
        <v xml:space="preserve"> </v>
      </c>
      <c r="Q15" s="120">
        <v>0</v>
      </c>
      <c r="R15" s="31">
        <v>0</v>
      </c>
      <c r="S15" s="43" t="str">
        <f t="shared" si="5"/>
        <v xml:space="preserve"> </v>
      </c>
      <c r="T15" s="120">
        <v>0</v>
      </c>
      <c r="U15" s="9">
        <v>0</v>
      </c>
      <c r="V15" s="43" t="str">
        <f t="shared" si="6"/>
        <v xml:space="preserve"> </v>
      </c>
    </row>
    <row r="16" spans="1:22" ht="18.75" customHeight="1" x14ac:dyDescent="0.2">
      <c r="A16" s="96" t="s">
        <v>124</v>
      </c>
      <c r="B16" s="120">
        <v>8</v>
      </c>
      <c r="C16" s="31">
        <v>3</v>
      </c>
      <c r="D16" s="43">
        <f t="shared" si="0"/>
        <v>-62.5</v>
      </c>
      <c r="E16" s="120">
        <v>5</v>
      </c>
      <c r="F16" s="31">
        <v>0</v>
      </c>
      <c r="G16" s="43">
        <f t="shared" si="1"/>
        <v>-100</v>
      </c>
      <c r="H16" s="120">
        <v>7</v>
      </c>
      <c r="I16" s="31">
        <v>3</v>
      </c>
      <c r="J16" s="43">
        <f t="shared" si="2"/>
        <v>-57.142857142857146</v>
      </c>
      <c r="K16" s="120">
        <v>7</v>
      </c>
      <c r="L16" s="31">
        <v>3</v>
      </c>
      <c r="M16" s="43">
        <f t="shared" si="3"/>
        <v>-57.142857142857146</v>
      </c>
      <c r="N16" s="120">
        <v>0</v>
      </c>
      <c r="O16" s="31">
        <v>0</v>
      </c>
      <c r="P16" s="43" t="str">
        <f t="shared" si="4"/>
        <v xml:space="preserve"> </v>
      </c>
      <c r="Q16" s="120">
        <v>0</v>
      </c>
      <c r="R16" s="31">
        <v>0</v>
      </c>
      <c r="S16" s="43" t="str">
        <f t="shared" si="5"/>
        <v xml:space="preserve"> </v>
      </c>
      <c r="T16" s="120">
        <v>0</v>
      </c>
      <c r="U16" s="9">
        <v>0</v>
      </c>
      <c r="V16" s="43" t="str">
        <f t="shared" si="6"/>
        <v xml:space="preserve"> </v>
      </c>
    </row>
    <row r="17" spans="1:22" ht="18.75" customHeight="1" x14ac:dyDescent="0.2">
      <c r="A17" s="96" t="s">
        <v>125</v>
      </c>
      <c r="B17" s="120">
        <v>0</v>
      </c>
      <c r="C17" s="31">
        <v>1</v>
      </c>
      <c r="D17" s="43" t="str">
        <f t="shared" si="0"/>
        <v xml:space="preserve"> </v>
      </c>
      <c r="E17" s="120">
        <v>0</v>
      </c>
      <c r="F17" s="31">
        <v>0</v>
      </c>
      <c r="G17" s="43" t="str">
        <f t="shared" si="1"/>
        <v xml:space="preserve"> </v>
      </c>
      <c r="H17" s="120">
        <v>0</v>
      </c>
      <c r="I17" s="31">
        <v>1</v>
      </c>
      <c r="J17" s="43" t="str">
        <f t="shared" si="2"/>
        <v xml:space="preserve"> </v>
      </c>
      <c r="K17" s="120">
        <v>0</v>
      </c>
      <c r="L17" s="31">
        <v>1</v>
      </c>
      <c r="M17" s="43" t="str">
        <f t="shared" si="3"/>
        <v xml:space="preserve"> </v>
      </c>
      <c r="N17" s="120">
        <v>0</v>
      </c>
      <c r="O17" s="31">
        <v>0</v>
      </c>
      <c r="P17" s="43" t="str">
        <f t="shared" si="4"/>
        <v xml:space="preserve"> </v>
      </c>
      <c r="Q17" s="120">
        <v>0</v>
      </c>
      <c r="R17" s="31">
        <v>0</v>
      </c>
      <c r="S17" s="43" t="str">
        <f t="shared" si="5"/>
        <v xml:space="preserve"> </v>
      </c>
      <c r="T17" s="120">
        <v>0</v>
      </c>
      <c r="U17" s="9">
        <v>0</v>
      </c>
      <c r="V17" s="43" t="str">
        <f t="shared" si="6"/>
        <v xml:space="preserve"> </v>
      </c>
    </row>
    <row r="18" spans="1:22" ht="18.75" customHeight="1" x14ac:dyDescent="0.2">
      <c r="A18" s="96" t="s">
        <v>126</v>
      </c>
      <c r="B18" s="120">
        <v>0</v>
      </c>
      <c r="C18" s="31">
        <v>3</v>
      </c>
      <c r="D18" s="43" t="str">
        <f t="shared" si="0"/>
        <v xml:space="preserve"> </v>
      </c>
      <c r="E18" s="120">
        <v>0</v>
      </c>
      <c r="F18" s="31">
        <v>1</v>
      </c>
      <c r="G18" s="43" t="str">
        <f t="shared" si="1"/>
        <v xml:space="preserve"> </v>
      </c>
      <c r="H18" s="120">
        <v>0</v>
      </c>
      <c r="I18" s="31">
        <v>3</v>
      </c>
      <c r="J18" s="43" t="str">
        <f t="shared" si="2"/>
        <v xml:space="preserve"> </v>
      </c>
      <c r="K18" s="120">
        <v>0</v>
      </c>
      <c r="L18" s="31">
        <v>3</v>
      </c>
      <c r="M18" s="43" t="str">
        <f t="shared" si="3"/>
        <v xml:space="preserve"> </v>
      </c>
      <c r="N18" s="120">
        <v>0</v>
      </c>
      <c r="O18" s="31">
        <v>0</v>
      </c>
      <c r="P18" s="43" t="str">
        <f t="shared" si="4"/>
        <v xml:space="preserve"> </v>
      </c>
      <c r="Q18" s="120">
        <v>0</v>
      </c>
      <c r="R18" s="31">
        <v>0</v>
      </c>
      <c r="S18" s="43" t="str">
        <f t="shared" si="5"/>
        <v xml:space="preserve"> </v>
      </c>
      <c r="T18" s="120">
        <v>0</v>
      </c>
      <c r="U18" s="9">
        <v>0</v>
      </c>
      <c r="V18" s="43" t="str">
        <f t="shared" si="6"/>
        <v xml:space="preserve"> </v>
      </c>
    </row>
    <row r="19" spans="1:22" ht="18.75" customHeight="1" x14ac:dyDescent="0.2">
      <c r="A19" s="96" t="s">
        <v>127</v>
      </c>
      <c r="B19" s="120">
        <v>1</v>
      </c>
      <c r="C19" s="31">
        <v>0</v>
      </c>
      <c r="D19" s="43">
        <f t="shared" si="0"/>
        <v>-100</v>
      </c>
      <c r="E19" s="120">
        <v>1</v>
      </c>
      <c r="F19" s="31">
        <v>0</v>
      </c>
      <c r="G19" s="43">
        <f t="shared" si="1"/>
        <v>-100</v>
      </c>
      <c r="H19" s="120">
        <v>1</v>
      </c>
      <c r="I19" s="31">
        <v>0</v>
      </c>
      <c r="J19" s="43">
        <f t="shared" si="2"/>
        <v>-100</v>
      </c>
      <c r="K19" s="120">
        <v>1</v>
      </c>
      <c r="L19" s="31">
        <v>0</v>
      </c>
      <c r="M19" s="43">
        <f t="shared" si="3"/>
        <v>-100</v>
      </c>
      <c r="N19" s="120">
        <v>0</v>
      </c>
      <c r="O19" s="31">
        <v>0</v>
      </c>
      <c r="P19" s="43" t="str">
        <f t="shared" si="4"/>
        <v xml:space="preserve"> </v>
      </c>
      <c r="Q19" s="120">
        <v>0</v>
      </c>
      <c r="R19" s="31">
        <v>0</v>
      </c>
      <c r="S19" s="43" t="str">
        <f t="shared" si="5"/>
        <v xml:space="preserve"> </v>
      </c>
      <c r="T19" s="120">
        <v>0</v>
      </c>
      <c r="U19" s="9">
        <v>0</v>
      </c>
      <c r="V19" s="43" t="str">
        <f t="shared" si="6"/>
        <v xml:space="preserve"> </v>
      </c>
    </row>
    <row r="20" spans="1:22" ht="18.75" customHeight="1" x14ac:dyDescent="0.2">
      <c r="A20" s="96" t="s">
        <v>150</v>
      </c>
      <c r="B20" s="120">
        <v>0</v>
      </c>
      <c r="C20" s="31">
        <v>6</v>
      </c>
      <c r="D20" s="43" t="str">
        <f t="shared" si="0"/>
        <v xml:space="preserve"> </v>
      </c>
      <c r="E20" s="120">
        <v>0</v>
      </c>
      <c r="F20" s="31">
        <v>6</v>
      </c>
      <c r="G20" s="43" t="str">
        <f t="shared" si="1"/>
        <v xml:space="preserve"> </v>
      </c>
      <c r="H20" s="120">
        <v>0</v>
      </c>
      <c r="I20" s="31">
        <v>6</v>
      </c>
      <c r="J20" s="43" t="str">
        <f t="shared" si="2"/>
        <v xml:space="preserve"> </v>
      </c>
      <c r="K20" s="120">
        <v>0</v>
      </c>
      <c r="L20" s="31">
        <v>6</v>
      </c>
      <c r="M20" s="43" t="str">
        <f t="shared" si="3"/>
        <v xml:space="preserve"> </v>
      </c>
      <c r="N20" s="120">
        <v>0</v>
      </c>
      <c r="O20" s="31">
        <v>0</v>
      </c>
      <c r="P20" s="43" t="str">
        <f t="shared" si="4"/>
        <v xml:space="preserve"> </v>
      </c>
      <c r="Q20" s="120">
        <v>0</v>
      </c>
      <c r="R20" s="31">
        <v>0</v>
      </c>
      <c r="S20" s="43" t="str">
        <f t="shared" si="5"/>
        <v xml:space="preserve"> </v>
      </c>
      <c r="T20" s="120">
        <v>0</v>
      </c>
      <c r="U20" s="9">
        <v>0</v>
      </c>
      <c r="V20" s="43" t="str">
        <f t="shared" si="6"/>
        <v xml:space="preserve"> </v>
      </c>
    </row>
    <row r="21" spans="1:22" ht="18.75" customHeight="1" x14ac:dyDescent="0.2">
      <c r="A21" s="96" t="s">
        <v>151</v>
      </c>
      <c r="B21" s="120">
        <v>0</v>
      </c>
      <c r="C21" s="31">
        <v>6</v>
      </c>
      <c r="D21" s="43" t="str">
        <f t="shared" si="0"/>
        <v xml:space="preserve"> </v>
      </c>
      <c r="E21" s="120">
        <v>0</v>
      </c>
      <c r="F21" s="31">
        <v>4</v>
      </c>
      <c r="G21" s="43" t="str">
        <f t="shared" si="1"/>
        <v xml:space="preserve"> </v>
      </c>
      <c r="H21" s="120">
        <v>0</v>
      </c>
      <c r="I21" s="31">
        <v>6</v>
      </c>
      <c r="J21" s="43" t="str">
        <f t="shared" si="2"/>
        <v xml:space="preserve"> </v>
      </c>
      <c r="K21" s="120">
        <v>0</v>
      </c>
      <c r="L21" s="31">
        <v>5</v>
      </c>
      <c r="M21" s="43" t="str">
        <f t="shared" si="3"/>
        <v xml:space="preserve"> </v>
      </c>
      <c r="N21" s="120">
        <v>0</v>
      </c>
      <c r="O21" s="31">
        <v>1</v>
      </c>
      <c r="P21" s="43" t="str">
        <f t="shared" si="4"/>
        <v xml:space="preserve"> </v>
      </c>
      <c r="Q21" s="120">
        <v>0</v>
      </c>
      <c r="R21" s="31">
        <v>0</v>
      </c>
      <c r="S21" s="43" t="str">
        <f t="shared" si="5"/>
        <v xml:space="preserve"> </v>
      </c>
      <c r="T21" s="120">
        <v>0</v>
      </c>
      <c r="U21" s="9">
        <v>0</v>
      </c>
      <c r="V21" s="43" t="str">
        <f t="shared" si="6"/>
        <v xml:space="preserve"> </v>
      </c>
    </row>
    <row r="22" spans="1:22" ht="18.75" customHeight="1" x14ac:dyDescent="0.2">
      <c r="A22" s="97" t="s">
        <v>128</v>
      </c>
      <c r="B22" s="120">
        <v>0</v>
      </c>
      <c r="C22" s="31">
        <v>2</v>
      </c>
      <c r="D22" s="43" t="str">
        <f t="shared" si="0"/>
        <v xml:space="preserve"> </v>
      </c>
      <c r="E22" s="120">
        <v>0</v>
      </c>
      <c r="F22" s="31">
        <v>2</v>
      </c>
      <c r="G22" s="43" t="str">
        <f t="shared" si="1"/>
        <v xml:space="preserve"> </v>
      </c>
      <c r="H22" s="120">
        <v>0</v>
      </c>
      <c r="I22" s="31">
        <v>2</v>
      </c>
      <c r="J22" s="43" t="str">
        <f t="shared" si="2"/>
        <v xml:space="preserve"> </v>
      </c>
      <c r="K22" s="120">
        <v>0</v>
      </c>
      <c r="L22" s="31">
        <v>2</v>
      </c>
      <c r="M22" s="43" t="str">
        <f t="shared" si="3"/>
        <v xml:space="preserve"> </v>
      </c>
      <c r="N22" s="120">
        <v>0</v>
      </c>
      <c r="O22" s="31">
        <v>0</v>
      </c>
      <c r="P22" s="43" t="str">
        <f t="shared" si="4"/>
        <v xml:space="preserve"> </v>
      </c>
      <c r="Q22" s="120">
        <v>0</v>
      </c>
      <c r="R22" s="31">
        <v>0</v>
      </c>
      <c r="S22" s="43" t="str">
        <f t="shared" si="5"/>
        <v xml:space="preserve"> </v>
      </c>
      <c r="T22" s="120">
        <v>0</v>
      </c>
      <c r="U22" s="9">
        <v>0</v>
      </c>
      <c r="V22" s="43" t="str">
        <f t="shared" si="6"/>
        <v xml:space="preserve"> </v>
      </c>
    </row>
    <row r="23" spans="1:22" ht="25.5" customHeight="1" x14ac:dyDescent="0.2">
      <c r="A23" s="98" t="s">
        <v>129</v>
      </c>
      <c r="B23" s="120">
        <v>2</v>
      </c>
      <c r="C23" s="31">
        <v>1</v>
      </c>
      <c r="D23" s="43">
        <f t="shared" si="0"/>
        <v>-50</v>
      </c>
      <c r="E23" s="120">
        <v>2</v>
      </c>
      <c r="F23" s="31">
        <v>1</v>
      </c>
      <c r="G23" s="43">
        <f t="shared" si="1"/>
        <v>-50</v>
      </c>
      <c r="H23" s="120">
        <v>2</v>
      </c>
      <c r="I23" s="31">
        <v>1</v>
      </c>
      <c r="J23" s="43">
        <f t="shared" si="2"/>
        <v>-50</v>
      </c>
      <c r="K23" s="120">
        <v>2</v>
      </c>
      <c r="L23" s="31">
        <v>1</v>
      </c>
      <c r="M23" s="43">
        <f t="shared" si="3"/>
        <v>-50</v>
      </c>
      <c r="N23" s="120">
        <v>0</v>
      </c>
      <c r="O23" s="31">
        <v>0</v>
      </c>
      <c r="P23" s="43" t="str">
        <f t="shared" si="4"/>
        <v xml:space="preserve"> </v>
      </c>
      <c r="Q23" s="120">
        <v>0</v>
      </c>
      <c r="R23" s="31">
        <v>0</v>
      </c>
      <c r="S23" s="43" t="str">
        <f t="shared" si="5"/>
        <v xml:space="preserve"> </v>
      </c>
      <c r="T23" s="120">
        <v>0</v>
      </c>
      <c r="U23" s="9">
        <v>0</v>
      </c>
      <c r="V23" s="43" t="str">
        <f t="shared" si="6"/>
        <v xml:space="preserve"> </v>
      </c>
    </row>
    <row r="24" spans="1:22" ht="18.75" customHeight="1" x14ac:dyDescent="0.2">
      <c r="A24" s="96" t="s">
        <v>130</v>
      </c>
      <c r="B24" s="120">
        <v>0</v>
      </c>
      <c r="C24" s="31">
        <v>0</v>
      </c>
      <c r="D24" s="43" t="str">
        <f t="shared" si="0"/>
        <v xml:space="preserve"> </v>
      </c>
      <c r="E24" s="120">
        <v>0</v>
      </c>
      <c r="F24" s="31">
        <v>0</v>
      </c>
      <c r="G24" s="43" t="str">
        <f t="shared" si="1"/>
        <v xml:space="preserve"> </v>
      </c>
      <c r="H24" s="120">
        <v>0</v>
      </c>
      <c r="I24" s="31">
        <v>0</v>
      </c>
      <c r="J24" s="43" t="str">
        <f t="shared" si="2"/>
        <v xml:space="preserve"> </v>
      </c>
      <c r="K24" s="120">
        <v>0</v>
      </c>
      <c r="L24" s="31">
        <v>0</v>
      </c>
      <c r="M24" s="43" t="str">
        <f t="shared" si="3"/>
        <v xml:space="preserve"> </v>
      </c>
      <c r="N24" s="120">
        <v>0</v>
      </c>
      <c r="O24" s="31">
        <v>0</v>
      </c>
      <c r="P24" s="43" t="str">
        <f t="shared" si="4"/>
        <v xml:space="preserve"> </v>
      </c>
      <c r="Q24" s="120">
        <v>0</v>
      </c>
      <c r="R24" s="31">
        <v>0</v>
      </c>
      <c r="S24" s="43" t="str">
        <f t="shared" si="5"/>
        <v xml:space="preserve"> </v>
      </c>
      <c r="T24" s="120">
        <v>0</v>
      </c>
      <c r="U24" s="9">
        <v>0</v>
      </c>
      <c r="V24" s="43" t="str">
        <f t="shared" si="6"/>
        <v xml:space="preserve"> </v>
      </c>
    </row>
    <row r="25" spans="1:22" s="6" customFormat="1" ht="18.75" customHeight="1" x14ac:dyDescent="0.2">
      <c r="A25" s="99" t="s">
        <v>131</v>
      </c>
      <c r="B25" s="121">
        <v>45</v>
      </c>
      <c r="C25" s="32">
        <v>71</v>
      </c>
      <c r="D25" s="43">
        <f t="shared" si="0"/>
        <v>57.777777777777779</v>
      </c>
      <c r="E25" s="121">
        <v>39</v>
      </c>
      <c r="F25" s="32">
        <v>52</v>
      </c>
      <c r="G25" s="43">
        <f t="shared" si="1"/>
        <v>33.333333333333336</v>
      </c>
      <c r="H25" s="121">
        <v>44</v>
      </c>
      <c r="I25" s="32">
        <v>69</v>
      </c>
      <c r="J25" s="43">
        <f t="shared" si="2"/>
        <v>56.81818181818182</v>
      </c>
      <c r="K25" s="121">
        <v>44</v>
      </c>
      <c r="L25" s="32">
        <v>68</v>
      </c>
      <c r="M25" s="43">
        <f t="shared" si="3"/>
        <v>54.545454545454547</v>
      </c>
      <c r="N25" s="121">
        <v>0</v>
      </c>
      <c r="O25" s="32">
        <v>1</v>
      </c>
      <c r="P25" s="43" t="str">
        <f t="shared" si="4"/>
        <v xml:space="preserve"> </v>
      </c>
      <c r="Q25" s="121">
        <v>1</v>
      </c>
      <c r="R25" s="32">
        <v>0</v>
      </c>
      <c r="S25" s="43">
        <f t="shared" si="5"/>
        <v>-100</v>
      </c>
      <c r="T25" s="121">
        <v>0</v>
      </c>
      <c r="U25" s="123">
        <v>0</v>
      </c>
      <c r="V25" s="43" t="str">
        <f t="shared" si="6"/>
        <v xml:space="preserve"> </v>
      </c>
    </row>
  </sheetData>
  <mergeCells count="8">
    <mergeCell ref="E3:G3"/>
    <mergeCell ref="B3:D3"/>
    <mergeCell ref="A1:V1"/>
    <mergeCell ref="T3:V3"/>
    <mergeCell ref="Q3:S3"/>
    <mergeCell ref="N3:P3"/>
    <mergeCell ref="K3:M3"/>
    <mergeCell ref="H3:J3"/>
  </mergeCells>
  <pageMargins left="0.23622047244094491" right="0.23622047244094491" top="0.6692913385826772" bottom="0.23622047244094491" header="0.51181102362204722" footer="0.23622047244094491"/>
  <pageSetup paperSize="9" scale="81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25"/>
  <sheetViews>
    <sheetView view="pageBreakPreview" zoomScaleNormal="100" zoomScaleSheetLayoutView="100" workbookViewId="0">
      <selection activeCell="B6" sqref="B6"/>
    </sheetView>
  </sheetViews>
  <sheetFormatPr defaultRowHeight="12.75" x14ac:dyDescent="0.2"/>
  <cols>
    <col min="1" max="1" width="20" style="4" customWidth="1"/>
    <col min="2" max="22" width="8.42578125" style="4" customWidth="1"/>
    <col min="23" max="268" width="9.140625" style="4"/>
    <col min="269" max="269" width="20" style="4" customWidth="1"/>
    <col min="270" max="276" width="25.5703125" style="4" customWidth="1"/>
    <col min="277" max="524" width="9.140625" style="4"/>
    <col min="525" max="525" width="20" style="4" customWidth="1"/>
    <col min="526" max="532" width="25.5703125" style="4" customWidth="1"/>
    <col min="533" max="780" width="9.140625" style="4"/>
    <col min="781" max="781" width="20" style="4" customWidth="1"/>
    <col min="782" max="788" width="25.5703125" style="4" customWidth="1"/>
    <col min="789" max="1036" width="9.140625" style="4"/>
    <col min="1037" max="1037" width="20" style="4" customWidth="1"/>
    <col min="1038" max="1044" width="25.5703125" style="4" customWidth="1"/>
    <col min="1045" max="1292" width="9.140625" style="4"/>
    <col min="1293" max="1293" width="20" style="4" customWidth="1"/>
    <col min="1294" max="1300" width="25.5703125" style="4" customWidth="1"/>
    <col min="1301" max="1548" width="9.140625" style="4"/>
    <col min="1549" max="1549" width="20" style="4" customWidth="1"/>
    <col min="1550" max="1556" width="25.5703125" style="4" customWidth="1"/>
    <col min="1557" max="1804" width="9.140625" style="4"/>
    <col min="1805" max="1805" width="20" style="4" customWidth="1"/>
    <col min="1806" max="1812" width="25.5703125" style="4" customWidth="1"/>
    <col min="1813" max="2060" width="9.140625" style="4"/>
    <col min="2061" max="2061" width="20" style="4" customWidth="1"/>
    <col min="2062" max="2068" width="25.5703125" style="4" customWidth="1"/>
    <col min="2069" max="2316" width="9.140625" style="4"/>
    <col min="2317" max="2317" width="20" style="4" customWidth="1"/>
    <col min="2318" max="2324" width="25.5703125" style="4" customWidth="1"/>
    <col min="2325" max="2572" width="9.140625" style="4"/>
    <col min="2573" max="2573" width="20" style="4" customWidth="1"/>
    <col min="2574" max="2580" width="25.5703125" style="4" customWidth="1"/>
    <col min="2581" max="2828" width="9.140625" style="4"/>
    <col min="2829" max="2829" width="20" style="4" customWidth="1"/>
    <col min="2830" max="2836" width="25.5703125" style="4" customWidth="1"/>
    <col min="2837" max="3084" width="9.140625" style="4"/>
    <col min="3085" max="3085" width="20" style="4" customWidth="1"/>
    <col min="3086" max="3092" width="25.5703125" style="4" customWidth="1"/>
    <col min="3093" max="3340" width="9.140625" style="4"/>
    <col min="3341" max="3341" width="20" style="4" customWidth="1"/>
    <col min="3342" max="3348" width="25.5703125" style="4" customWidth="1"/>
    <col min="3349" max="3596" width="9.140625" style="4"/>
    <col min="3597" max="3597" width="20" style="4" customWidth="1"/>
    <col min="3598" max="3604" width="25.5703125" style="4" customWidth="1"/>
    <col min="3605" max="3852" width="9.140625" style="4"/>
    <col min="3853" max="3853" width="20" style="4" customWidth="1"/>
    <col min="3854" max="3860" width="25.5703125" style="4" customWidth="1"/>
    <col min="3861" max="4108" width="9.140625" style="4"/>
    <col min="4109" max="4109" width="20" style="4" customWidth="1"/>
    <col min="4110" max="4116" width="25.5703125" style="4" customWidth="1"/>
    <col min="4117" max="4364" width="9.140625" style="4"/>
    <col min="4365" max="4365" width="20" style="4" customWidth="1"/>
    <col min="4366" max="4372" width="25.5703125" style="4" customWidth="1"/>
    <col min="4373" max="4620" width="9.140625" style="4"/>
    <col min="4621" max="4621" width="20" style="4" customWidth="1"/>
    <col min="4622" max="4628" width="25.5703125" style="4" customWidth="1"/>
    <col min="4629" max="4876" width="9.140625" style="4"/>
    <col min="4877" max="4877" width="20" style="4" customWidth="1"/>
    <col min="4878" max="4884" width="25.5703125" style="4" customWidth="1"/>
    <col min="4885" max="5132" width="9.140625" style="4"/>
    <col min="5133" max="5133" width="20" style="4" customWidth="1"/>
    <col min="5134" max="5140" width="25.5703125" style="4" customWidth="1"/>
    <col min="5141" max="5388" width="9.140625" style="4"/>
    <col min="5389" max="5389" width="20" style="4" customWidth="1"/>
    <col min="5390" max="5396" width="25.5703125" style="4" customWidth="1"/>
    <col min="5397" max="5644" width="9.140625" style="4"/>
    <col min="5645" max="5645" width="20" style="4" customWidth="1"/>
    <col min="5646" max="5652" width="25.5703125" style="4" customWidth="1"/>
    <col min="5653" max="5900" width="9.140625" style="4"/>
    <col min="5901" max="5901" width="20" style="4" customWidth="1"/>
    <col min="5902" max="5908" width="25.5703125" style="4" customWidth="1"/>
    <col min="5909" max="6156" width="9.140625" style="4"/>
    <col min="6157" max="6157" width="20" style="4" customWidth="1"/>
    <col min="6158" max="6164" width="25.5703125" style="4" customWidth="1"/>
    <col min="6165" max="6412" width="9.140625" style="4"/>
    <col min="6413" max="6413" width="20" style="4" customWidth="1"/>
    <col min="6414" max="6420" width="25.5703125" style="4" customWidth="1"/>
    <col min="6421" max="6668" width="9.140625" style="4"/>
    <col min="6669" max="6669" width="20" style="4" customWidth="1"/>
    <col min="6670" max="6676" width="25.5703125" style="4" customWidth="1"/>
    <col min="6677" max="6924" width="9.140625" style="4"/>
    <col min="6925" max="6925" width="20" style="4" customWidth="1"/>
    <col min="6926" max="6932" width="25.5703125" style="4" customWidth="1"/>
    <col min="6933" max="7180" width="9.140625" style="4"/>
    <col min="7181" max="7181" width="20" style="4" customWidth="1"/>
    <col min="7182" max="7188" width="25.5703125" style="4" customWidth="1"/>
    <col min="7189" max="7436" width="9.140625" style="4"/>
    <col min="7437" max="7437" width="20" style="4" customWidth="1"/>
    <col min="7438" max="7444" width="25.5703125" style="4" customWidth="1"/>
    <col min="7445" max="7692" width="9.140625" style="4"/>
    <col min="7693" max="7693" width="20" style="4" customWidth="1"/>
    <col min="7694" max="7700" width="25.5703125" style="4" customWidth="1"/>
    <col min="7701" max="7948" width="9.140625" style="4"/>
    <col min="7949" max="7949" width="20" style="4" customWidth="1"/>
    <col min="7950" max="7956" width="25.5703125" style="4" customWidth="1"/>
    <col min="7957" max="8204" width="9.140625" style="4"/>
    <col min="8205" max="8205" width="20" style="4" customWidth="1"/>
    <col min="8206" max="8212" width="25.5703125" style="4" customWidth="1"/>
    <col min="8213" max="8460" width="9.140625" style="4"/>
    <col min="8461" max="8461" width="20" style="4" customWidth="1"/>
    <col min="8462" max="8468" width="25.5703125" style="4" customWidth="1"/>
    <col min="8469" max="8716" width="9.140625" style="4"/>
    <col min="8717" max="8717" width="20" style="4" customWidth="1"/>
    <col min="8718" max="8724" width="25.5703125" style="4" customWidth="1"/>
    <col min="8725" max="8972" width="9.140625" style="4"/>
    <col min="8973" max="8973" width="20" style="4" customWidth="1"/>
    <col min="8974" max="8980" width="25.5703125" style="4" customWidth="1"/>
    <col min="8981" max="9228" width="9.140625" style="4"/>
    <col min="9229" max="9229" width="20" style="4" customWidth="1"/>
    <col min="9230" max="9236" width="25.5703125" style="4" customWidth="1"/>
    <col min="9237" max="9484" width="9.140625" style="4"/>
    <col min="9485" max="9485" width="20" style="4" customWidth="1"/>
    <col min="9486" max="9492" width="25.5703125" style="4" customWidth="1"/>
    <col min="9493" max="9740" width="9.140625" style="4"/>
    <col min="9741" max="9741" width="20" style="4" customWidth="1"/>
    <col min="9742" max="9748" width="25.5703125" style="4" customWidth="1"/>
    <col min="9749" max="9996" width="9.140625" style="4"/>
    <col min="9997" max="9997" width="20" style="4" customWidth="1"/>
    <col min="9998" max="10004" width="25.5703125" style="4" customWidth="1"/>
    <col min="10005" max="10252" width="9.140625" style="4"/>
    <col min="10253" max="10253" width="20" style="4" customWidth="1"/>
    <col min="10254" max="10260" width="25.5703125" style="4" customWidth="1"/>
    <col min="10261" max="10508" width="9.140625" style="4"/>
    <col min="10509" max="10509" width="20" style="4" customWidth="1"/>
    <col min="10510" max="10516" width="25.5703125" style="4" customWidth="1"/>
    <col min="10517" max="10764" width="9.140625" style="4"/>
    <col min="10765" max="10765" width="20" style="4" customWidth="1"/>
    <col min="10766" max="10772" width="25.5703125" style="4" customWidth="1"/>
    <col min="10773" max="11020" width="9.140625" style="4"/>
    <col min="11021" max="11021" width="20" style="4" customWidth="1"/>
    <col min="11022" max="11028" width="25.5703125" style="4" customWidth="1"/>
    <col min="11029" max="11276" width="9.140625" style="4"/>
    <col min="11277" max="11277" width="20" style="4" customWidth="1"/>
    <col min="11278" max="11284" width="25.5703125" style="4" customWidth="1"/>
    <col min="11285" max="11532" width="9.140625" style="4"/>
    <col min="11533" max="11533" width="20" style="4" customWidth="1"/>
    <col min="11534" max="11540" width="25.5703125" style="4" customWidth="1"/>
    <col min="11541" max="11788" width="9.140625" style="4"/>
    <col min="11789" max="11789" width="20" style="4" customWidth="1"/>
    <col min="11790" max="11796" width="25.5703125" style="4" customWidth="1"/>
    <col min="11797" max="12044" width="9.140625" style="4"/>
    <col min="12045" max="12045" width="20" style="4" customWidth="1"/>
    <col min="12046" max="12052" width="25.5703125" style="4" customWidth="1"/>
    <col min="12053" max="12300" width="9.140625" style="4"/>
    <col min="12301" max="12301" width="20" style="4" customWidth="1"/>
    <col min="12302" max="12308" width="25.5703125" style="4" customWidth="1"/>
    <col min="12309" max="12556" width="9.140625" style="4"/>
    <col min="12557" max="12557" width="20" style="4" customWidth="1"/>
    <col min="12558" max="12564" width="25.5703125" style="4" customWidth="1"/>
    <col min="12565" max="12812" width="9.140625" style="4"/>
    <col min="12813" max="12813" width="20" style="4" customWidth="1"/>
    <col min="12814" max="12820" width="25.5703125" style="4" customWidth="1"/>
    <col min="12821" max="13068" width="9.140625" style="4"/>
    <col min="13069" max="13069" width="20" style="4" customWidth="1"/>
    <col min="13070" max="13076" width="25.5703125" style="4" customWidth="1"/>
    <col min="13077" max="13324" width="9.140625" style="4"/>
    <col min="13325" max="13325" width="20" style="4" customWidth="1"/>
    <col min="13326" max="13332" width="25.5703125" style="4" customWidth="1"/>
    <col min="13333" max="13580" width="9.140625" style="4"/>
    <col min="13581" max="13581" width="20" style="4" customWidth="1"/>
    <col min="13582" max="13588" width="25.5703125" style="4" customWidth="1"/>
    <col min="13589" max="13836" width="9.140625" style="4"/>
    <col min="13837" max="13837" width="20" style="4" customWidth="1"/>
    <col min="13838" max="13844" width="25.5703125" style="4" customWidth="1"/>
    <col min="13845" max="14092" width="9.140625" style="4"/>
    <col min="14093" max="14093" width="20" style="4" customWidth="1"/>
    <col min="14094" max="14100" width="25.5703125" style="4" customWidth="1"/>
    <col min="14101" max="14348" width="9.140625" style="4"/>
    <col min="14349" max="14349" width="20" style="4" customWidth="1"/>
    <col min="14350" max="14356" width="25.5703125" style="4" customWidth="1"/>
    <col min="14357" max="14604" width="9.140625" style="4"/>
    <col min="14605" max="14605" width="20" style="4" customWidth="1"/>
    <col min="14606" max="14612" width="25.5703125" style="4" customWidth="1"/>
    <col min="14613" max="14860" width="9.140625" style="4"/>
    <col min="14861" max="14861" width="20" style="4" customWidth="1"/>
    <col min="14862" max="14868" width="25.5703125" style="4" customWidth="1"/>
    <col min="14869" max="15116" width="9.140625" style="4"/>
    <col min="15117" max="15117" width="20" style="4" customWidth="1"/>
    <col min="15118" max="15124" width="25.5703125" style="4" customWidth="1"/>
    <col min="15125" max="15372" width="9.140625" style="4"/>
    <col min="15373" max="15373" width="20" style="4" customWidth="1"/>
    <col min="15374" max="15380" width="25.5703125" style="4" customWidth="1"/>
    <col min="15381" max="15628" width="9.140625" style="4"/>
    <col min="15629" max="15629" width="20" style="4" customWidth="1"/>
    <col min="15630" max="15636" width="25.5703125" style="4" customWidth="1"/>
    <col min="15637" max="15884" width="9.140625" style="4"/>
    <col min="15885" max="15885" width="20" style="4" customWidth="1"/>
    <col min="15886" max="15892" width="25.5703125" style="4" customWidth="1"/>
    <col min="15893" max="16140" width="9.140625" style="4"/>
    <col min="16141" max="16141" width="20" style="4" customWidth="1"/>
    <col min="16142" max="16148" width="25.5703125" style="4" customWidth="1"/>
    <col min="16149" max="16384" width="9.140625" style="4"/>
  </cols>
  <sheetData>
    <row r="1" spans="1:22" ht="18.75" customHeight="1" x14ac:dyDescent="0.25">
      <c r="A1" s="240" t="s">
        <v>147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ht="18.75" customHeight="1" x14ac:dyDescent="0.2">
      <c r="A2" s="125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22" ht="72" customHeight="1" x14ac:dyDescent="0.2">
      <c r="A3" s="127"/>
      <c r="B3" s="237" t="s">
        <v>153</v>
      </c>
      <c r="C3" s="238"/>
      <c r="D3" s="239"/>
      <c r="E3" s="237" t="s">
        <v>154</v>
      </c>
      <c r="F3" s="238"/>
      <c r="G3" s="239"/>
      <c r="H3" s="237" t="s">
        <v>81</v>
      </c>
      <c r="I3" s="238"/>
      <c r="J3" s="239"/>
      <c r="K3" s="241" t="s">
        <v>82</v>
      </c>
      <c r="L3" s="241"/>
      <c r="M3" s="241"/>
      <c r="N3" s="241" t="s">
        <v>145</v>
      </c>
      <c r="O3" s="241"/>
      <c r="P3" s="241"/>
      <c r="Q3" s="241" t="s">
        <v>146</v>
      </c>
      <c r="R3" s="241"/>
      <c r="S3" s="241"/>
      <c r="T3" s="241" t="s">
        <v>83</v>
      </c>
      <c r="U3" s="241"/>
      <c r="V3" s="241"/>
    </row>
    <row r="4" spans="1:22" ht="18.75" customHeight="1" x14ac:dyDescent="0.2">
      <c r="A4" s="78" t="s">
        <v>64</v>
      </c>
      <c r="B4" s="122" t="s">
        <v>39</v>
      </c>
      <c r="C4" s="122" t="s">
        <v>40</v>
      </c>
      <c r="D4" s="124" t="s">
        <v>155</v>
      </c>
      <c r="E4" s="122" t="s">
        <v>39</v>
      </c>
      <c r="F4" s="122" t="s">
        <v>40</v>
      </c>
      <c r="G4" s="124" t="s">
        <v>155</v>
      </c>
      <c r="H4" s="122" t="s">
        <v>39</v>
      </c>
      <c r="I4" s="122" t="s">
        <v>40</v>
      </c>
      <c r="J4" s="124" t="s">
        <v>155</v>
      </c>
      <c r="K4" s="122" t="s">
        <v>39</v>
      </c>
      <c r="L4" s="122" t="s">
        <v>40</v>
      </c>
      <c r="M4" s="124" t="s">
        <v>155</v>
      </c>
      <c r="N4" s="122" t="s">
        <v>39</v>
      </c>
      <c r="O4" s="122" t="s">
        <v>40</v>
      </c>
      <c r="P4" s="124" t="s">
        <v>155</v>
      </c>
      <c r="Q4" s="122" t="s">
        <v>39</v>
      </c>
      <c r="R4" s="122" t="s">
        <v>40</v>
      </c>
      <c r="S4" s="124" t="s">
        <v>155</v>
      </c>
      <c r="T4" s="122" t="s">
        <v>39</v>
      </c>
      <c r="U4" s="122" t="s">
        <v>40</v>
      </c>
      <c r="V4" s="124" t="s">
        <v>155</v>
      </c>
    </row>
    <row r="5" spans="1:22" ht="18.75" customHeight="1" x14ac:dyDescent="0.2">
      <c r="A5" s="95" t="s">
        <v>152</v>
      </c>
      <c r="B5" s="19">
        <v>179</v>
      </c>
      <c r="C5" s="9">
        <v>1132</v>
      </c>
      <c r="D5" s="43">
        <f t="shared" ref="D5:D25" si="0">IF(ISERROR(C5-B5/B5)," ",(C5-B5)*100/B5)</f>
        <v>532.40223463687153</v>
      </c>
      <c r="E5" s="120">
        <v>141</v>
      </c>
      <c r="F5" s="31">
        <v>526</v>
      </c>
      <c r="G5" s="43">
        <f t="shared" ref="G5:G25" si="1">IF(ISERROR(F5-E5/E5)," ",(F5-E5)*100/E5)</f>
        <v>273.04964539007091</v>
      </c>
      <c r="H5" s="120">
        <v>74</v>
      </c>
      <c r="I5" s="31">
        <v>153</v>
      </c>
      <c r="J5" s="43">
        <f t="shared" ref="J5:J25" si="2">IF(ISERROR(I5-H5/H5)," ",(I5-H5)*100/H5)</f>
        <v>106.75675675675676</v>
      </c>
      <c r="K5" s="120">
        <v>16</v>
      </c>
      <c r="L5" s="31">
        <v>56</v>
      </c>
      <c r="M5" s="43">
        <f t="shared" ref="M5:M25" si="3">IF(ISERROR(L5-K5/K5)," ",(L5-K5)*100/K5)</f>
        <v>250</v>
      </c>
      <c r="N5" s="120">
        <v>58</v>
      </c>
      <c r="O5" s="31">
        <v>97</v>
      </c>
      <c r="P5" s="43">
        <f t="shared" ref="P5:P25" si="4">IF(ISERROR(O5-N5/N5)," ",(O5-N5)*100/N5)</f>
        <v>67.241379310344826</v>
      </c>
      <c r="Q5" s="120">
        <v>14</v>
      </c>
      <c r="R5" s="31">
        <v>90</v>
      </c>
      <c r="S5" s="43">
        <f t="shared" ref="S5:S25" si="5">IF(ISERROR(R5-Q5/Q5)," ",(R5-Q5)*100/Q5)</f>
        <v>542.85714285714289</v>
      </c>
      <c r="T5" s="120">
        <v>0</v>
      </c>
      <c r="U5" s="9">
        <v>23</v>
      </c>
      <c r="V5" s="43" t="str">
        <f t="shared" ref="V5:V25" si="6">IF(ISERROR(U5-T5/T5)," ",(U5-T5)*100/T5)</f>
        <v xml:space="preserve"> </v>
      </c>
    </row>
    <row r="6" spans="1:22" ht="18.75" customHeight="1" x14ac:dyDescent="0.2">
      <c r="A6" s="96" t="s">
        <v>114</v>
      </c>
      <c r="B6" s="19">
        <v>106</v>
      </c>
      <c r="C6" s="9">
        <v>592</v>
      </c>
      <c r="D6" s="43">
        <f t="shared" si="0"/>
        <v>458.49056603773585</v>
      </c>
      <c r="E6" s="120">
        <v>81</v>
      </c>
      <c r="F6" s="31">
        <v>334</v>
      </c>
      <c r="G6" s="43">
        <f t="shared" si="1"/>
        <v>312.34567901234567</v>
      </c>
      <c r="H6" s="120">
        <v>44</v>
      </c>
      <c r="I6" s="31">
        <v>98</v>
      </c>
      <c r="J6" s="43">
        <f t="shared" si="2"/>
        <v>122.72727272727273</v>
      </c>
      <c r="K6" s="120">
        <v>9</v>
      </c>
      <c r="L6" s="31">
        <v>16</v>
      </c>
      <c r="M6" s="43">
        <f t="shared" si="3"/>
        <v>77.777777777777771</v>
      </c>
      <c r="N6" s="120">
        <v>35</v>
      </c>
      <c r="O6" s="31">
        <v>82</v>
      </c>
      <c r="P6" s="43">
        <f t="shared" si="4"/>
        <v>134.28571428571428</v>
      </c>
      <c r="Q6" s="120">
        <v>11</v>
      </c>
      <c r="R6" s="31">
        <v>44</v>
      </c>
      <c r="S6" s="43">
        <f t="shared" si="5"/>
        <v>300</v>
      </c>
      <c r="T6" s="120">
        <v>0</v>
      </c>
      <c r="U6" s="9">
        <v>5</v>
      </c>
      <c r="V6" s="43" t="str">
        <f t="shared" si="6"/>
        <v xml:space="preserve"> </v>
      </c>
    </row>
    <row r="7" spans="1:22" ht="18.75" customHeight="1" x14ac:dyDescent="0.2">
      <c r="A7" s="96" t="s">
        <v>115</v>
      </c>
      <c r="B7" s="120">
        <v>246</v>
      </c>
      <c r="C7" s="31">
        <v>671</v>
      </c>
      <c r="D7" s="43">
        <f t="shared" si="0"/>
        <v>172.76422764227641</v>
      </c>
      <c r="E7" s="120">
        <v>93</v>
      </c>
      <c r="F7" s="31">
        <v>248</v>
      </c>
      <c r="G7" s="43">
        <f t="shared" si="1"/>
        <v>166.66666666666666</v>
      </c>
      <c r="H7" s="120">
        <v>121</v>
      </c>
      <c r="I7" s="31">
        <v>119</v>
      </c>
      <c r="J7" s="43">
        <f t="shared" si="2"/>
        <v>-1.6528925619834711</v>
      </c>
      <c r="K7" s="120">
        <v>16</v>
      </c>
      <c r="L7" s="31">
        <v>41</v>
      </c>
      <c r="M7" s="43">
        <f t="shared" si="3"/>
        <v>156.25</v>
      </c>
      <c r="N7" s="120">
        <v>105</v>
      </c>
      <c r="O7" s="31">
        <v>78</v>
      </c>
      <c r="P7" s="43">
        <f t="shared" si="4"/>
        <v>-25.714285714285715</v>
      </c>
      <c r="Q7" s="120">
        <v>45</v>
      </c>
      <c r="R7" s="31">
        <v>136</v>
      </c>
      <c r="S7" s="43">
        <f t="shared" si="5"/>
        <v>202.22222222222223</v>
      </c>
      <c r="T7" s="120">
        <v>2</v>
      </c>
      <c r="U7" s="9">
        <v>6</v>
      </c>
      <c r="V7" s="43">
        <f t="shared" si="6"/>
        <v>200</v>
      </c>
    </row>
    <row r="8" spans="1:22" ht="18.75" customHeight="1" x14ac:dyDescent="0.2">
      <c r="A8" s="96" t="s">
        <v>116</v>
      </c>
      <c r="B8" s="120">
        <v>1800</v>
      </c>
      <c r="C8" s="31">
        <v>1571</v>
      </c>
      <c r="D8" s="43">
        <f t="shared" si="0"/>
        <v>-12.722222222222221</v>
      </c>
      <c r="E8" s="120">
        <v>621</v>
      </c>
      <c r="F8" s="31">
        <v>687</v>
      </c>
      <c r="G8" s="43">
        <f t="shared" si="1"/>
        <v>10.628019323671497</v>
      </c>
      <c r="H8" s="120">
        <v>306</v>
      </c>
      <c r="I8" s="31">
        <v>242</v>
      </c>
      <c r="J8" s="43">
        <f t="shared" si="2"/>
        <v>-20.915032679738562</v>
      </c>
      <c r="K8" s="120">
        <v>119</v>
      </c>
      <c r="L8" s="31">
        <v>105</v>
      </c>
      <c r="M8" s="43">
        <f t="shared" si="3"/>
        <v>-11.764705882352942</v>
      </c>
      <c r="N8" s="120">
        <v>187</v>
      </c>
      <c r="O8" s="31">
        <v>137</v>
      </c>
      <c r="P8" s="43">
        <f t="shared" si="4"/>
        <v>-26.737967914438503</v>
      </c>
      <c r="Q8" s="120">
        <v>74</v>
      </c>
      <c r="R8" s="31">
        <v>105</v>
      </c>
      <c r="S8" s="43">
        <f t="shared" si="5"/>
        <v>41.891891891891895</v>
      </c>
      <c r="T8" s="120">
        <v>369</v>
      </c>
      <c r="U8" s="9">
        <v>196</v>
      </c>
      <c r="V8" s="43">
        <f t="shared" si="6"/>
        <v>-46.883468834688344</v>
      </c>
    </row>
    <row r="9" spans="1:22" ht="18.75" customHeight="1" x14ac:dyDescent="0.2">
      <c r="A9" s="96" t="s">
        <v>117</v>
      </c>
      <c r="B9" s="120">
        <v>737</v>
      </c>
      <c r="C9" s="31">
        <v>900</v>
      </c>
      <c r="D9" s="43">
        <f t="shared" si="0"/>
        <v>22.116689280868385</v>
      </c>
      <c r="E9" s="120">
        <v>305</v>
      </c>
      <c r="F9" s="31">
        <v>313</v>
      </c>
      <c r="G9" s="43">
        <f t="shared" si="1"/>
        <v>2.622950819672131</v>
      </c>
      <c r="H9" s="120">
        <v>281</v>
      </c>
      <c r="I9" s="31">
        <v>250</v>
      </c>
      <c r="J9" s="43">
        <f t="shared" si="2"/>
        <v>-11.032028469750889</v>
      </c>
      <c r="K9" s="120">
        <v>81</v>
      </c>
      <c r="L9" s="31">
        <v>63</v>
      </c>
      <c r="M9" s="43">
        <f t="shared" si="3"/>
        <v>-22.222222222222221</v>
      </c>
      <c r="N9" s="120">
        <v>200</v>
      </c>
      <c r="O9" s="31">
        <v>187</v>
      </c>
      <c r="P9" s="43">
        <f t="shared" si="4"/>
        <v>-6.5</v>
      </c>
      <c r="Q9" s="120">
        <v>68</v>
      </c>
      <c r="R9" s="31">
        <v>97</v>
      </c>
      <c r="S9" s="43">
        <f t="shared" si="5"/>
        <v>42.647058823529413</v>
      </c>
      <c r="T9" s="120">
        <v>17</v>
      </c>
      <c r="U9" s="9">
        <v>19</v>
      </c>
      <c r="V9" s="43">
        <f t="shared" si="6"/>
        <v>11.764705882352942</v>
      </c>
    </row>
    <row r="10" spans="1:22" ht="18.75" customHeight="1" x14ac:dyDescent="0.2">
      <c r="A10" s="96" t="s">
        <v>118</v>
      </c>
      <c r="B10" s="120">
        <v>226</v>
      </c>
      <c r="C10" s="31">
        <v>650</v>
      </c>
      <c r="D10" s="43">
        <f t="shared" si="0"/>
        <v>187.61061946902655</v>
      </c>
      <c r="E10" s="120">
        <v>36</v>
      </c>
      <c r="F10" s="31">
        <v>253</v>
      </c>
      <c r="G10" s="43">
        <f t="shared" si="1"/>
        <v>602.77777777777783</v>
      </c>
      <c r="H10" s="120">
        <v>26</v>
      </c>
      <c r="I10" s="31">
        <v>60</v>
      </c>
      <c r="J10" s="43">
        <f t="shared" si="2"/>
        <v>130.76923076923077</v>
      </c>
      <c r="K10" s="120">
        <v>17</v>
      </c>
      <c r="L10" s="31">
        <v>18</v>
      </c>
      <c r="M10" s="43">
        <f t="shared" si="3"/>
        <v>5.882352941176471</v>
      </c>
      <c r="N10" s="120">
        <v>9</v>
      </c>
      <c r="O10" s="31">
        <v>42</v>
      </c>
      <c r="P10" s="43">
        <f t="shared" si="4"/>
        <v>366.66666666666669</v>
      </c>
      <c r="Q10" s="120">
        <v>15</v>
      </c>
      <c r="R10" s="31">
        <v>111</v>
      </c>
      <c r="S10" s="43">
        <f t="shared" si="5"/>
        <v>640</v>
      </c>
      <c r="T10" s="120">
        <v>2</v>
      </c>
      <c r="U10" s="9">
        <v>4</v>
      </c>
      <c r="V10" s="43">
        <f t="shared" si="6"/>
        <v>100</v>
      </c>
    </row>
    <row r="11" spans="1:22" ht="18.75" customHeight="1" x14ac:dyDescent="0.2">
      <c r="A11" s="96" t="s">
        <v>119</v>
      </c>
      <c r="B11" s="120">
        <v>191</v>
      </c>
      <c r="C11" s="31">
        <v>483</v>
      </c>
      <c r="D11" s="43">
        <f t="shared" si="0"/>
        <v>152.87958115183247</v>
      </c>
      <c r="E11" s="120">
        <v>148</v>
      </c>
      <c r="F11" s="31">
        <v>315</v>
      </c>
      <c r="G11" s="43">
        <f t="shared" si="1"/>
        <v>112.83783783783784</v>
      </c>
      <c r="H11" s="120">
        <v>100</v>
      </c>
      <c r="I11" s="31">
        <v>192</v>
      </c>
      <c r="J11" s="43">
        <f t="shared" si="2"/>
        <v>92</v>
      </c>
      <c r="K11" s="120">
        <v>26</v>
      </c>
      <c r="L11" s="31">
        <v>55</v>
      </c>
      <c r="M11" s="43">
        <f t="shared" si="3"/>
        <v>111.53846153846153</v>
      </c>
      <c r="N11" s="120">
        <v>74</v>
      </c>
      <c r="O11" s="31">
        <v>137</v>
      </c>
      <c r="P11" s="43">
        <f t="shared" si="4"/>
        <v>85.13513513513513</v>
      </c>
      <c r="Q11" s="120">
        <v>43</v>
      </c>
      <c r="R11" s="31">
        <v>96</v>
      </c>
      <c r="S11" s="43">
        <f t="shared" si="5"/>
        <v>123.25581395348837</v>
      </c>
      <c r="T11" s="120">
        <v>0</v>
      </c>
      <c r="U11" s="9">
        <v>0</v>
      </c>
      <c r="V11" s="43" t="str">
        <f t="shared" si="6"/>
        <v xml:space="preserve"> </v>
      </c>
    </row>
    <row r="12" spans="1:22" ht="18.75" customHeight="1" x14ac:dyDescent="0.2">
      <c r="A12" s="96" t="s">
        <v>120</v>
      </c>
      <c r="B12" s="120">
        <v>402</v>
      </c>
      <c r="C12" s="31">
        <v>874</v>
      </c>
      <c r="D12" s="43">
        <f t="shared" si="0"/>
        <v>117.41293532338308</v>
      </c>
      <c r="E12" s="120">
        <v>187</v>
      </c>
      <c r="F12" s="31">
        <v>385</v>
      </c>
      <c r="G12" s="43">
        <f t="shared" si="1"/>
        <v>105.88235294117646</v>
      </c>
      <c r="H12" s="120">
        <v>91</v>
      </c>
      <c r="I12" s="31">
        <v>73</v>
      </c>
      <c r="J12" s="43">
        <f t="shared" si="2"/>
        <v>-19.780219780219781</v>
      </c>
      <c r="K12" s="120">
        <v>53</v>
      </c>
      <c r="L12" s="31">
        <v>30</v>
      </c>
      <c r="M12" s="43">
        <f t="shared" si="3"/>
        <v>-43.39622641509434</v>
      </c>
      <c r="N12" s="120">
        <v>38</v>
      </c>
      <c r="O12" s="31">
        <v>43</v>
      </c>
      <c r="P12" s="43">
        <f t="shared" si="4"/>
        <v>13.157894736842104</v>
      </c>
      <c r="Q12" s="120">
        <v>36</v>
      </c>
      <c r="R12" s="31">
        <v>72</v>
      </c>
      <c r="S12" s="43">
        <f t="shared" si="5"/>
        <v>100</v>
      </c>
      <c r="T12" s="120">
        <v>4</v>
      </c>
      <c r="U12" s="9">
        <v>1</v>
      </c>
      <c r="V12" s="43">
        <f t="shared" si="6"/>
        <v>-75</v>
      </c>
    </row>
    <row r="13" spans="1:22" ht="18.75" customHeight="1" x14ac:dyDescent="0.2">
      <c r="A13" s="96" t="s">
        <v>121</v>
      </c>
      <c r="B13" s="120">
        <v>460</v>
      </c>
      <c r="C13" s="31">
        <v>566</v>
      </c>
      <c r="D13" s="43">
        <f t="shared" si="0"/>
        <v>23.043478260869566</v>
      </c>
      <c r="E13" s="120">
        <v>271</v>
      </c>
      <c r="F13" s="31">
        <v>266</v>
      </c>
      <c r="G13" s="43">
        <f t="shared" si="1"/>
        <v>-1.8450184501845019</v>
      </c>
      <c r="H13" s="120">
        <v>148</v>
      </c>
      <c r="I13" s="31">
        <v>130</v>
      </c>
      <c r="J13" s="43">
        <f t="shared" si="2"/>
        <v>-12.162162162162161</v>
      </c>
      <c r="K13" s="120">
        <v>46</v>
      </c>
      <c r="L13" s="31">
        <v>49</v>
      </c>
      <c r="M13" s="43">
        <f t="shared" si="3"/>
        <v>6.5217391304347823</v>
      </c>
      <c r="N13" s="120">
        <v>102</v>
      </c>
      <c r="O13" s="31">
        <v>81</v>
      </c>
      <c r="P13" s="43">
        <f t="shared" si="4"/>
        <v>-20.588235294117649</v>
      </c>
      <c r="Q13" s="120">
        <v>90</v>
      </c>
      <c r="R13" s="31">
        <v>80</v>
      </c>
      <c r="S13" s="43">
        <f t="shared" si="5"/>
        <v>-11.111111111111111</v>
      </c>
      <c r="T13" s="120">
        <v>1</v>
      </c>
      <c r="U13" s="9">
        <v>1</v>
      </c>
      <c r="V13" s="43">
        <f t="shared" si="6"/>
        <v>0</v>
      </c>
    </row>
    <row r="14" spans="1:22" ht="18.75" customHeight="1" x14ac:dyDescent="0.2">
      <c r="A14" s="96" t="s">
        <v>122</v>
      </c>
      <c r="B14" s="120">
        <v>254</v>
      </c>
      <c r="C14" s="31">
        <v>853</v>
      </c>
      <c r="D14" s="43">
        <f t="shared" si="0"/>
        <v>235.82677165354332</v>
      </c>
      <c r="E14" s="120">
        <v>97</v>
      </c>
      <c r="F14" s="31">
        <v>590</v>
      </c>
      <c r="G14" s="43">
        <f t="shared" si="1"/>
        <v>508.2474226804124</v>
      </c>
      <c r="H14" s="120">
        <v>37</v>
      </c>
      <c r="I14" s="31">
        <v>94</v>
      </c>
      <c r="J14" s="43">
        <f t="shared" si="2"/>
        <v>154.05405405405406</v>
      </c>
      <c r="K14" s="120">
        <v>23</v>
      </c>
      <c r="L14" s="31">
        <v>10</v>
      </c>
      <c r="M14" s="43">
        <f t="shared" si="3"/>
        <v>-56.521739130434781</v>
      </c>
      <c r="N14" s="120">
        <v>14</v>
      </c>
      <c r="O14" s="31">
        <v>84</v>
      </c>
      <c r="P14" s="43">
        <f t="shared" si="4"/>
        <v>500</v>
      </c>
      <c r="Q14" s="120">
        <v>36</v>
      </c>
      <c r="R14" s="31">
        <v>58</v>
      </c>
      <c r="S14" s="43">
        <f t="shared" si="5"/>
        <v>61.111111111111114</v>
      </c>
      <c r="T14" s="120">
        <v>7</v>
      </c>
      <c r="U14" s="9">
        <v>1</v>
      </c>
      <c r="V14" s="43">
        <f t="shared" si="6"/>
        <v>-85.714285714285708</v>
      </c>
    </row>
    <row r="15" spans="1:22" ht="18.75" customHeight="1" x14ac:dyDescent="0.2">
      <c r="A15" s="96" t="s">
        <v>123</v>
      </c>
      <c r="B15" s="120">
        <v>132</v>
      </c>
      <c r="C15" s="31">
        <v>478</v>
      </c>
      <c r="D15" s="43">
        <f t="shared" si="0"/>
        <v>262.12121212121212</v>
      </c>
      <c r="E15" s="120">
        <v>88</v>
      </c>
      <c r="F15" s="31">
        <v>278</v>
      </c>
      <c r="G15" s="43">
        <f t="shared" si="1"/>
        <v>215.90909090909091</v>
      </c>
      <c r="H15" s="120">
        <v>52</v>
      </c>
      <c r="I15" s="31">
        <v>80</v>
      </c>
      <c r="J15" s="43">
        <f t="shared" si="2"/>
        <v>53.846153846153847</v>
      </c>
      <c r="K15" s="120">
        <v>33</v>
      </c>
      <c r="L15" s="31">
        <v>43</v>
      </c>
      <c r="M15" s="43">
        <f t="shared" si="3"/>
        <v>30.303030303030305</v>
      </c>
      <c r="N15" s="120">
        <v>19</v>
      </c>
      <c r="O15" s="31">
        <v>37</v>
      </c>
      <c r="P15" s="43">
        <f t="shared" si="4"/>
        <v>94.736842105263165</v>
      </c>
      <c r="Q15" s="120">
        <v>32</v>
      </c>
      <c r="R15" s="31">
        <v>68</v>
      </c>
      <c r="S15" s="43">
        <f t="shared" si="5"/>
        <v>112.5</v>
      </c>
      <c r="T15" s="120">
        <v>0</v>
      </c>
      <c r="U15" s="9">
        <v>0</v>
      </c>
      <c r="V15" s="43" t="str">
        <f t="shared" si="6"/>
        <v xml:space="preserve"> </v>
      </c>
    </row>
    <row r="16" spans="1:22" ht="18.75" customHeight="1" x14ac:dyDescent="0.2">
      <c r="A16" s="96" t="s">
        <v>124</v>
      </c>
      <c r="B16" s="120">
        <v>174</v>
      </c>
      <c r="C16" s="31">
        <v>310</v>
      </c>
      <c r="D16" s="43">
        <f t="shared" si="0"/>
        <v>78.160919540229884</v>
      </c>
      <c r="E16" s="120">
        <v>140</v>
      </c>
      <c r="F16" s="31">
        <v>179</v>
      </c>
      <c r="G16" s="43">
        <f t="shared" si="1"/>
        <v>27.857142857142858</v>
      </c>
      <c r="H16" s="120">
        <v>102</v>
      </c>
      <c r="I16" s="31">
        <v>72</v>
      </c>
      <c r="J16" s="43">
        <f t="shared" si="2"/>
        <v>-29.411764705882351</v>
      </c>
      <c r="K16" s="120">
        <v>67</v>
      </c>
      <c r="L16" s="31">
        <v>23</v>
      </c>
      <c r="M16" s="43">
        <f t="shared" si="3"/>
        <v>-65.671641791044777</v>
      </c>
      <c r="N16" s="120">
        <v>35</v>
      </c>
      <c r="O16" s="31">
        <v>49</v>
      </c>
      <c r="P16" s="43">
        <f t="shared" si="4"/>
        <v>40</v>
      </c>
      <c r="Q16" s="120">
        <v>83</v>
      </c>
      <c r="R16" s="31">
        <v>74</v>
      </c>
      <c r="S16" s="43">
        <f t="shared" si="5"/>
        <v>-10.843373493975903</v>
      </c>
      <c r="T16" s="120">
        <v>0</v>
      </c>
      <c r="U16" s="9">
        <v>1</v>
      </c>
      <c r="V16" s="43" t="str">
        <f t="shared" si="6"/>
        <v xml:space="preserve"> </v>
      </c>
    </row>
    <row r="17" spans="1:22" ht="18.75" customHeight="1" x14ac:dyDescent="0.2">
      <c r="A17" s="96" t="s">
        <v>125</v>
      </c>
      <c r="B17" s="120">
        <v>85</v>
      </c>
      <c r="C17" s="31">
        <v>86</v>
      </c>
      <c r="D17" s="43">
        <f t="shared" si="0"/>
        <v>1.1764705882352942</v>
      </c>
      <c r="E17" s="120">
        <v>62</v>
      </c>
      <c r="F17" s="31">
        <v>36</v>
      </c>
      <c r="G17" s="43">
        <f t="shared" si="1"/>
        <v>-41.935483870967744</v>
      </c>
      <c r="H17" s="120">
        <v>74</v>
      </c>
      <c r="I17" s="31">
        <v>41</v>
      </c>
      <c r="J17" s="43">
        <f t="shared" si="2"/>
        <v>-44.594594594594597</v>
      </c>
      <c r="K17" s="120">
        <v>38</v>
      </c>
      <c r="L17" s="31">
        <v>37</v>
      </c>
      <c r="M17" s="43">
        <f t="shared" si="3"/>
        <v>-2.6315789473684212</v>
      </c>
      <c r="N17" s="120">
        <v>36</v>
      </c>
      <c r="O17" s="31">
        <v>4</v>
      </c>
      <c r="P17" s="43">
        <f t="shared" si="4"/>
        <v>-88.888888888888886</v>
      </c>
      <c r="Q17" s="120">
        <v>2</v>
      </c>
      <c r="R17" s="31">
        <v>1</v>
      </c>
      <c r="S17" s="43">
        <f t="shared" si="5"/>
        <v>-50</v>
      </c>
      <c r="T17" s="120">
        <v>0</v>
      </c>
      <c r="U17" s="9">
        <v>1</v>
      </c>
      <c r="V17" s="43" t="str">
        <f t="shared" si="6"/>
        <v xml:space="preserve"> </v>
      </c>
    </row>
    <row r="18" spans="1:22" ht="18.75" customHeight="1" x14ac:dyDescent="0.2">
      <c r="A18" s="96" t="s">
        <v>126</v>
      </c>
      <c r="B18" s="120">
        <v>168</v>
      </c>
      <c r="C18" s="31">
        <v>255</v>
      </c>
      <c r="D18" s="43">
        <f t="shared" si="0"/>
        <v>51.785714285714285</v>
      </c>
      <c r="E18" s="120">
        <v>110</v>
      </c>
      <c r="F18" s="31">
        <v>142</v>
      </c>
      <c r="G18" s="43">
        <f t="shared" si="1"/>
        <v>29.09090909090909</v>
      </c>
      <c r="H18" s="120">
        <v>71</v>
      </c>
      <c r="I18" s="31">
        <v>49</v>
      </c>
      <c r="J18" s="43">
        <f t="shared" si="2"/>
        <v>-30.985915492957748</v>
      </c>
      <c r="K18" s="120">
        <v>24</v>
      </c>
      <c r="L18" s="31">
        <v>14</v>
      </c>
      <c r="M18" s="43">
        <f t="shared" si="3"/>
        <v>-41.666666666666664</v>
      </c>
      <c r="N18" s="120">
        <v>47</v>
      </c>
      <c r="O18" s="31">
        <v>35</v>
      </c>
      <c r="P18" s="43">
        <f t="shared" si="4"/>
        <v>-25.531914893617021</v>
      </c>
      <c r="Q18" s="120">
        <v>88</v>
      </c>
      <c r="R18" s="31">
        <v>140</v>
      </c>
      <c r="S18" s="43">
        <f t="shared" si="5"/>
        <v>59.090909090909093</v>
      </c>
      <c r="T18" s="120">
        <v>1</v>
      </c>
      <c r="U18" s="9">
        <v>2</v>
      </c>
      <c r="V18" s="43">
        <f t="shared" si="6"/>
        <v>100</v>
      </c>
    </row>
    <row r="19" spans="1:22" ht="18.75" customHeight="1" x14ac:dyDescent="0.2">
      <c r="A19" s="96" t="s">
        <v>127</v>
      </c>
      <c r="B19" s="120">
        <v>128</v>
      </c>
      <c r="C19" s="31">
        <v>201</v>
      </c>
      <c r="D19" s="43">
        <f t="shared" si="0"/>
        <v>57.03125</v>
      </c>
      <c r="E19" s="120">
        <v>92</v>
      </c>
      <c r="F19" s="31">
        <v>139</v>
      </c>
      <c r="G19" s="43">
        <f t="shared" si="1"/>
        <v>51.086956521739133</v>
      </c>
      <c r="H19" s="120">
        <v>100</v>
      </c>
      <c r="I19" s="31">
        <v>124</v>
      </c>
      <c r="J19" s="43">
        <f t="shared" si="2"/>
        <v>24</v>
      </c>
      <c r="K19" s="120">
        <v>20</v>
      </c>
      <c r="L19" s="31">
        <v>23</v>
      </c>
      <c r="M19" s="43">
        <f t="shared" si="3"/>
        <v>15</v>
      </c>
      <c r="N19" s="120">
        <v>80</v>
      </c>
      <c r="O19" s="31">
        <v>101</v>
      </c>
      <c r="P19" s="43">
        <f t="shared" si="4"/>
        <v>26.25</v>
      </c>
      <c r="Q19" s="120">
        <v>3</v>
      </c>
      <c r="R19" s="31">
        <v>37</v>
      </c>
      <c r="S19" s="43">
        <f t="shared" si="5"/>
        <v>1133.3333333333333</v>
      </c>
      <c r="T19" s="120">
        <v>0</v>
      </c>
      <c r="U19" s="9">
        <v>1</v>
      </c>
      <c r="V19" s="43" t="str">
        <f t="shared" si="6"/>
        <v xml:space="preserve"> </v>
      </c>
    </row>
    <row r="20" spans="1:22" ht="18.75" customHeight="1" x14ac:dyDescent="0.2">
      <c r="A20" s="96" t="s">
        <v>150</v>
      </c>
      <c r="B20" s="120">
        <v>231</v>
      </c>
      <c r="C20" s="31">
        <v>1166</v>
      </c>
      <c r="D20" s="43">
        <f t="shared" si="0"/>
        <v>404.76190476190476</v>
      </c>
      <c r="E20" s="120">
        <v>119</v>
      </c>
      <c r="F20" s="31">
        <v>661</v>
      </c>
      <c r="G20" s="43">
        <f t="shared" si="1"/>
        <v>455.46218487394958</v>
      </c>
      <c r="H20" s="120">
        <v>37</v>
      </c>
      <c r="I20" s="31">
        <v>146</v>
      </c>
      <c r="J20" s="43">
        <f t="shared" si="2"/>
        <v>294.59459459459458</v>
      </c>
      <c r="K20" s="120">
        <v>33</v>
      </c>
      <c r="L20" s="31">
        <v>32</v>
      </c>
      <c r="M20" s="43">
        <f t="shared" si="3"/>
        <v>-3.0303030303030303</v>
      </c>
      <c r="N20" s="120">
        <v>4</v>
      </c>
      <c r="O20" s="31">
        <v>114</v>
      </c>
      <c r="P20" s="43">
        <f t="shared" si="4"/>
        <v>2750</v>
      </c>
      <c r="Q20" s="120">
        <v>26</v>
      </c>
      <c r="R20" s="31">
        <v>250</v>
      </c>
      <c r="S20" s="43">
        <f t="shared" si="5"/>
        <v>861.53846153846155</v>
      </c>
      <c r="T20" s="120">
        <v>1</v>
      </c>
      <c r="U20" s="9">
        <v>235</v>
      </c>
      <c r="V20" s="43">
        <f t="shared" si="6"/>
        <v>23400</v>
      </c>
    </row>
    <row r="21" spans="1:22" ht="18.75" customHeight="1" x14ac:dyDescent="0.2">
      <c r="A21" s="96" t="s">
        <v>151</v>
      </c>
      <c r="B21" s="120">
        <v>681</v>
      </c>
      <c r="C21" s="31">
        <v>375</v>
      </c>
      <c r="D21" s="43">
        <f t="shared" si="0"/>
        <v>-44.933920704845818</v>
      </c>
      <c r="E21" s="120">
        <v>312</v>
      </c>
      <c r="F21" s="31">
        <v>244</v>
      </c>
      <c r="G21" s="43">
        <f t="shared" si="1"/>
        <v>-21.794871794871796</v>
      </c>
      <c r="H21" s="120">
        <v>166</v>
      </c>
      <c r="I21" s="31">
        <v>86</v>
      </c>
      <c r="J21" s="43">
        <f t="shared" si="2"/>
        <v>-48.192771084337352</v>
      </c>
      <c r="K21" s="120">
        <v>90</v>
      </c>
      <c r="L21" s="31">
        <v>40</v>
      </c>
      <c r="M21" s="43">
        <f t="shared" si="3"/>
        <v>-55.555555555555557</v>
      </c>
      <c r="N21" s="120">
        <v>76</v>
      </c>
      <c r="O21" s="31">
        <v>46</v>
      </c>
      <c r="P21" s="43">
        <f t="shared" si="4"/>
        <v>-39.473684210526315</v>
      </c>
      <c r="Q21" s="120">
        <v>104</v>
      </c>
      <c r="R21" s="31">
        <v>60</v>
      </c>
      <c r="S21" s="43">
        <f t="shared" si="5"/>
        <v>-42.307692307692307</v>
      </c>
      <c r="T21" s="120">
        <v>15</v>
      </c>
      <c r="U21" s="9">
        <v>8</v>
      </c>
      <c r="V21" s="43">
        <f t="shared" si="6"/>
        <v>-46.666666666666664</v>
      </c>
    </row>
    <row r="22" spans="1:22" ht="18.75" customHeight="1" x14ac:dyDescent="0.2">
      <c r="A22" s="97" t="s">
        <v>128</v>
      </c>
      <c r="B22" s="120">
        <v>9</v>
      </c>
      <c r="C22" s="31">
        <v>142</v>
      </c>
      <c r="D22" s="43">
        <f t="shared" si="0"/>
        <v>1477.7777777777778</v>
      </c>
      <c r="E22" s="120">
        <v>8</v>
      </c>
      <c r="F22" s="31">
        <v>47</v>
      </c>
      <c r="G22" s="43">
        <f t="shared" si="1"/>
        <v>487.5</v>
      </c>
      <c r="H22" s="120">
        <v>6</v>
      </c>
      <c r="I22" s="31">
        <v>20</v>
      </c>
      <c r="J22" s="43">
        <f t="shared" si="2"/>
        <v>233.33333333333334</v>
      </c>
      <c r="K22" s="120">
        <v>6</v>
      </c>
      <c r="L22" s="31">
        <v>17</v>
      </c>
      <c r="M22" s="43">
        <f t="shared" si="3"/>
        <v>183.33333333333334</v>
      </c>
      <c r="N22" s="120">
        <v>0</v>
      </c>
      <c r="O22" s="31">
        <v>3</v>
      </c>
      <c r="P22" s="43" t="str">
        <f t="shared" si="4"/>
        <v xml:space="preserve"> </v>
      </c>
      <c r="Q22" s="120">
        <v>6</v>
      </c>
      <c r="R22" s="31">
        <v>12</v>
      </c>
      <c r="S22" s="43">
        <f t="shared" si="5"/>
        <v>100</v>
      </c>
      <c r="T22" s="120">
        <v>0</v>
      </c>
      <c r="U22" s="9">
        <v>1</v>
      </c>
      <c r="V22" s="43" t="str">
        <f t="shared" si="6"/>
        <v xml:space="preserve"> </v>
      </c>
    </row>
    <row r="23" spans="1:22" ht="24.75" customHeight="1" x14ac:dyDescent="0.2">
      <c r="A23" s="98" t="s">
        <v>129</v>
      </c>
      <c r="B23" s="120">
        <v>22</v>
      </c>
      <c r="C23" s="31">
        <v>19</v>
      </c>
      <c r="D23" s="43">
        <f t="shared" si="0"/>
        <v>-13.636363636363637</v>
      </c>
      <c r="E23" s="120">
        <v>17</v>
      </c>
      <c r="F23" s="31">
        <v>16</v>
      </c>
      <c r="G23" s="43">
        <f t="shared" si="1"/>
        <v>-5.882352941176471</v>
      </c>
      <c r="H23" s="120">
        <v>1</v>
      </c>
      <c r="I23" s="31">
        <v>4</v>
      </c>
      <c r="J23" s="43">
        <f t="shared" si="2"/>
        <v>300</v>
      </c>
      <c r="K23" s="120">
        <v>1</v>
      </c>
      <c r="L23" s="31">
        <v>1</v>
      </c>
      <c r="M23" s="43">
        <f t="shared" si="3"/>
        <v>0</v>
      </c>
      <c r="N23" s="120">
        <v>0</v>
      </c>
      <c r="O23" s="31">
        <v>3</v>
      </c>
      <c r="P23" s="43" t="str">
        <f t="shared" si="4"/>
        <v xml:space="preserve"> </v>
      </c>
      <c r="Q23" s="120">
        <v>3</v>
      </c>
      <c r="R23" s="31">
        <v>2</v>
      </c>
      <c r="S23" s="43">
        <f t="shared" si="5"/>
        <v>-33.333333333333336</v>
      </c>
      <c r="T23" s="120">
        <v>1</v>
      </c>
      <c r="U23" s="9">
        <v>0</v>
      </c>
      <c r="V23" s="43">
        <f t="shared" si="6"/>
        <v>-100</v>
      </c>
    </row>
    <row r="24" spans="1:22" ht="18.75" customHeight="1" x14ac:dyDescent="0.2">
      <c r="A24" s="96" t="s">
        <v>130</v>
      </c>
      <c r="B24" s="120">
        <v>26</v>
      </c>
      <c r="C24" s="31">
        <v>36</v>
      </c>
      <c r="D24" s="43">
        <f t="shared" si="0"/>
        <v>38.46153846153846</v>
      </c>
      <c r="E24" s="120">
        <v>9</v>
      </c>
      <c r="F24" s="31">
        <v>13</v>
      </c>
      <c r="G24" s="43">
        <f t="shared" si="1"/>
        <v>44.444444444444443</v>
      </c>
      <c r="H24" s="120">
        <v>12</v>
      </c>
      <c r="I24" s="31">
        <v>2</v>
      </c>
      <c r="J24" s="43">
        <f t="shared" si="2"/>
        <v>-83.333333333333329</v>
      </c>
      <c r="K24" s="120">
        <v>4</v>
      </c>
      <c r="L24" s="31">
        <v>0</v>
      </c>
      <c r="M24" s="43">
        <f t="shared" si="3"/>
        <v>-100</v>
      </c>
      <c r="N24" s="120">
        <v>8</v>
      </c>
      <c r="O24" s="31">
        <v>2</v>
      </c>
      <c r="P24" s="43">
        <f t="shared" si="4"/>
        <v>-75</v>
      </c>
      <c r="Q24" s="120">
        <v>0</v>
      </c>
      <c r="R24" s="31">
        <v>4</v>
      </c>
      <c r="S24" s="43" t="str">
        <f t="shared" si="5"/>
        <v xml:space="preserve"> </v>
      </c>
      <c r="T24" s="120">
        <v>0</v>
      </c>
      <c r="U24" s="9">
        <v>0</v>
      </c>
      <c r="V24" s="43" t="str">
        <f t="shared" si="6"/>
        <v xml:space="preserve"> </v>
      </c>
    </row>
    <row r="25" spans="1:22" s="6" customFormat="1" ht="18.75" customHeight="1" x14ac:dyDescent="0.2">
      <c r="A25" s="99" t="s">
        <v>131</v>
      </c>
      <c r="B25" s="121">
        <v>6257</v>
      </c>
      <c r="C25" s="32">
        <v>11360</v>
      </c>
      <c r="D25" s="43">
        <f t="shared" si="0"/>
        <v>81.556656544669963</v>
      </c>
      <c r="E25" s="121">
        <v>2937</v>
      </c>
      <c r="F25" s="32">
        <v>5672</v>
      </c>
      <c r="G25" s="43">
        <f t="shared" si="1"/>
        <v>93.122233571671771</v>
      </c>
      <c r="H25" s="121">
        <v>1849</v>
      </c>
      <c r="I25" s="32">
        <v>2035</v>
      </c>
      <c r="J25" s="43">
        <f t="shared" si="2"/>
        <v>10.05949161709032</v>
      </c>
      <c r="K25" s="121">
        <v>722</v>
      </c>
      <c r="L25" s="32">
        <v>673</v>
      </c>
      <c r="M25" s="43">
        <f t="shared" si="3"/>
        <v>-6.7867036011080328</v>
      </c>
      <c r="N25" s="121">
        <v>1127</v>
      </c>
      <c r="O25" s="32">
        <v>1362</v>
      </c>
      <c r="P25" s="43">
        <f t="shared" si="4"/>
        <v>20.851818988464952</v>
      </c>
      <c r="Q25" s="121">
        <v>779</v>
      </c>
      <c r="R25" s="32">
        <v>1537</v>
      </c>
      <c r="S25" s="43">
        <f t="shared" si="5"/>
        <v>97.304236200256739</v>
      </c>
      <c r="T25" s="121">
        <v>420</v>
      </c>
      <c r="U25" s="123">
        <v>505</v>
      </c>
      <c r="V25" s="43">
        <f t="shared" si="6"/>
        <v>20.238095238095237</v>
      </c>
    </row>
  </sheetData>
  <mergeCells count="8">
    <mergeCell ref="Q3:S3"/>
    <mergeCell ref="T3:V3"/>
    <mergeCell ref="A1:V1"/>
    <mergeCell ref="B3:D3"/>
    <mergeCell ref="E3:G3"/>
    <mergeCell ref="H3:J3"/>
    <mergeCell ref="K3:M3"/>
    <mergeCell ref="N3:P3"/>
  </mergeCells>
  <pageMargins left="0.23622047244094491" right="0.23622047244094491" top="0.6692913385826772" bottom="0.23622047244094491" header="0.51181102362204722" footer="0.23622047244094491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13</vt:i4>
      </vt:variant>
    </vt:vector>
  </HeadingPairs>
  <TitlesOfParts>
    <vt:vector size="3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Лист10!Область_печати</vt:lpstr>
      <vt:lpstr>Лист12!Область_печати</vt:lpstr>
      <vt:lpstr>Лист14!Область_печати</vt:lpstr>
      <vt:lpstr>Лист15!Область_печати</vt:lpstr>
      <vt:lpstr>Лист18!Область_печати</vt:lpstr>
      <vt:lpstr>Лист2!Область_печати</vt:lpstr>
      <vt:lpstr>Лист22!Область_печати</vt:lpstr>
      <vt:lpstr>Лист23!Область_печати</vt:lpstr>
      <vt:lpstr>Лист24!Область_печати</vt:lpstr>
      <vt:lpstr>Лист6!Область_печати</vt:lpstr>
      <vt:lpstr>Лист7!Область_печати</vt:lpstr>
      <vt:lpstr>Лист8!Область_печати</vt:lpstr>
      <vt:lpstr>Лист9!Область_печати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оснпок2020</dc:title>
  <dc:creator>Хамит Тлеулин</dc:creator>
  <dc:description>UR_874;19;01.01.2020;31.01.2020</dc:description>
  <cp:lastModifiedBy>Хамит Тлеулин</cp:lastModifiedBy>
  <cp:lastPrinted>2020-02-01T03:25:00Z</cp:lastPrinted>
  <dcterms:created xsi:type="dcterms:W3CDTF">1998-03-05T12:06:17Z</dcterms:created>
  <dcterms:modified xsi:type="dcterms:W3CDTF">2020-02-04T07:06:59Z</dcterms:modified>
</cp:coreProperties>
</file>